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NABAVA\3_SNS MŽMA\2025\Anita\"/>
    </mc:Choice>
  </mc:AlternateContent>
  <bookViews>
    <workbookView xWindow="0" yWindow="0" windowWidth="16590" windowHeight="9435"/>
  </bookViews>
  <sheets>
    <sheet name="NAVODILA" sheetId="1" r:id="rId1"/>
    <sheet name="1. Podatki naročnika" sheetId="2" r:id="rId2"/>
    <sheet name="2. Podatki o ponudniku" sheetId="3" r:id="rId3"/>
    <sheet name="3. Strokovne zahteve naročnika" sheetId="4" r:id="rId4"/>
    <sheet name="Sklop I." sheetId="5" r:id="rId5"/>
    <sheet name="Sklop II." sheetId="6" r:id="rId6"/>
    <sheet name="Sklop III." sheetId="7" r:id="rId7"/>
  </sheets>
  <definedNames>
    <definedName name="_xlnm.Print_Titles" localSheetId="4">'Sklop I.'!$B:$B</definedName>
    <definedName name="_xlnm.Print_Titles" localSheetId="5">'Sklop II.'!$B:$B</definedName>
    <definedName name="_xlnm.Print_Titles" localSheetId="6">'Sklop III.'!$B:$B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4" i="7" l="1"/>
  <c r="S24" i="7"/>
  <c r="T23" i="7"/>
  <c r="S23" i="7"/>
  <c r="R23" i="7"/>
  <c r="Q23" i="7"/>
  <c r="N23" i="7"/>
  <c r="T22" i="7"/>
  <c r="S22" i="7"/>
  <c r="R22" i="7"/>
  <c r="Q22" i="7"/>
  <c r="N22" i="7"/>
  <c r="T21" i="7"/>
  <c r="S21" i="7"/>
  <c r="R21" i="7"/>
  <c r="Q21" i="7"/>
  <c r="N21" i="7"/>
  <c r="T20" i="7"/>
  <c r="S20" i="7"/>
  <c r="R20" i="7"/>
  <c r="Q20" i="7"/>
  <c r="N20" i="7"/>
  <c r="T19" i="7"/>
  <c r="S19" i="7"/>
  <c r="R19" i="7"/>
  <c r="Q19" i="7"/>
  <c r="N19" i="7"/>
  <c r="T18" i="7"/>
  <c r="S18" i="7"/>
  <c r="R18" i="7"/>
  <c r="Q18" i="7"/>
  <c r="N18" i="7"/>
  <c r="T17" i="7"/>
  <c r="S17" i="7"/>
  <c r="R17" i="7"/>
  <c r="Q17" i="7"/>
  <c r="N17" i="7"/>
  <c r="T16" i="7"/>
  <c r="S16" i="7"/>
  <c r="R16" i="7"/>
  <c r="Q16" i="7"/>
  <c r="N16" i="7"/>
  <c r="T15" i="7"/>
  <c r="S15" i="7"/>
  <c r="R15" i="7"/>
  <c r="Q15" i="7"/>
  <c r="N15" i="7"/>
  <c r="T14" i="7"/>
  <c r="S14" i="7"/>
  <c r="R14" i="7"/>
  <c r="Q14" i="7"/>
  <c r="N14" i="7"/>
  <c r="T13" i="7"/>
  <c r="S13" i="7"/>
  <c r="R13" i="7"/>
  <c r="Q13" i="7"/>
  <c r="N13" i="7"/>
  <c r="C8" i="7"/>
  <c r="C7" i="7"/>
  <c r="T168" i="6"/>
  <c r="S168" i="6"/>
  <c r="T167" i="6"/>
  <c r="S167" i="6"/>
  <c r="R167" i="6"/>
  <c r="Q167" i="6"/>
  <c r="N167" i="6"/>
  <c r="T166" i="6"/>
  <c r="S166" i="6"/>
  <c r="R166" i="6"/>
  <c r="Q166" i="6"/>
  <c r="N166" i="6"/>
  <c r="T165" i="6"/>
  <c r="S165" i="6"/>
  <c r="R165" i="6"/>
  <c r="Q165" i="6"/>
  <c r="N165" i="6"/>
  <c r="T164" i="6"/>
  <c r="S164" i="6"/>
  <c r="R164" i="6"/>
  <c r="Q164" i="6"/>
  <c r="N164" i="6"/>
  <c r="T163" i="6"/>
  <c r="S163" i="6"/>
  <c r="R163" i="6"/>
  <c r="Q163" i="6"/>
  <c r="N163" i="6"/>
  <c r="T162" i="6"/>
  <c r="S162" i="6"/>
  <c r="R162" i="6"/>
  <c r="Q162" i="6"/>
  <c r="N162" i="6"/>
  <c r="T161" i="6"/>
  <c r="S161" i="6"/>
  <c r="R161" i="6"/>
  <c r="Q161" i="6"/>
  <c r="N161" i="6"/>
  <c r="T160" i="6"/>
  <c r="S160" i="6"/>
  <c r="R160" i="6"/>
  <c r="Q160" i="6"/>
  <c r="N160" i="6"/>
  <c r="T159" i="6"/>
  <c r="S159" i="6"/>
  <c r="R159" i="6"/>
  <c r="Q159" i="6"/>
  <c r="N159" i="6"/>
  <c r="T154" i="6"/>
  <c r="S154" i="6"/>
  <c r="T153" i="6"/>
  <c r="S153" i="6"/>
  <c r="R153" i="6"/>
  <c r="Q153" i="6"/>
  <c r="N153" i="6"/>
  <c r="T152" i="6"/>
  <c r="S152" i="6"/>
  <c r="R152" i="6"/>
  <c r="Q152" i="6"/>
  <c r="N152" i="6"/>
  <c r="T151" i="6"/>
  <c r="S151" i="6"/>
  <c r="R151" i="6"/>
  <c r="Q151" i="6"/>
  <c r="N151" i="6"/>
  <c r="T146" i="6"/>
  <c r="S146" i="6"/>
  <c r="T145" i="6"/>
  <c r="S145" i="6"/>
  <c r="R145" i="6"/>
  <c r="Q145" i="6"/>
  <c r="N145" i="6"/>
  <c r="T144" i="6"/>
  <c r="S144" i="6"/>
  <c r="R144" i="6"/>
  <c r="Q144" i="6"/>
  <c r="N144" i="6"/>
  <c r="T143" i="6"/>
  <c r="S143" i="6"/>
  <c r="R143" i="6"/>
  <c r="Q143" i="6"/>
  <c r="N143" i="6"/>
  <c r="T142" i="6"/>
  <c r="S142" i="6"/>
  <c r="R142" i="6"/>
  <c r="Q142" i="6"/>
  <c r="N142" i="6"/>
  <c r="T137" i="6"/>
  <c r="S137" i="6"/>
  <c r="T136" i="6"/>
  <c r="S136" i="6"/>
  <c r="R136" i="6"/>
  <c r="Q136" i="6"/>
  <c r="N136" i="6"/>
  <c r="T135" i="6"/>
  <c r="S135" i="6"/>
  <c r="R135" i="6"/>
  <c r="Q135" i="6"/>
  <c r="N135" i="6"/>
  <c r="T134" i="6"/>
  <c r="S134" i="6"/>
  <c r="R134" i="6"/>
  <c r="Q134" i="6"/>
  <c r="N134" i="6"/>
  <c r="T129" i="6"/>
  <c r="S129" i="6"/>
  <c r="T128" i="6"/>
  <c r="S128" i="6"/>
  <c r="R128" i="6"/>
  <c r="Q128" i="6"/>
  <c r="N128" i="6"/>
  <c r="T127" i="6"/>
  <c r="S127" i="6"/>
  <c r="R127" i="6"/>
  <c r="Q127" i="6"/>
  <c r="N127" i="6"/>
  <c r="T126" i="6"/>
  <c r="S126" i="6"/>
  <c r="R126" i="6"/>
  <c r="Q126" i="6"/>
  <c r="N126" i="6"/>
  <c r="T125" i="6"/>
  <c r="S125" i="6"/>
  <c r="R125" i="6"/>
  <c r="Q125" i="6"/>
  <c r="N125" i="6"/>
  <c r="T120" i="6"/>
  <c r="S120" i="6"/>
  <c r="T119" i="6"/>
  <c r="S119" i="6"/>
  <c r="R119" i="6"/>
  <c r="Q119" i="6"/>
  <c r="N119" i="6"/>
  <c r="T114" i="6"/>
  <c r="S114" i="6"/>
  <c r="T113" i="6"/>
  <c r="S113" i="6"/>
  <c r="R113" i="6"/>
  <c r="Q113" i="6"/>
  <c r="N113" i="6"/>
  <c r="T112" i="6"/>
  <c r="S112" i="6"/>
  <c r="R112" i="6"/>
  <c r="Q112" i="6"/>
  <c r="N112" i="6"/>
  <c r="T111" i="6"/>
  <c r="S111" i="6"/>
  <c r="R111" i="6"/>
  <c r="Q111" i="6"/>
  <c r="N111" i="6"/>
  <c r="T110" i="6"/>
  <c r="S110" i="6"/>
  <c r="R110" i="6"/>
  <c r="Q110" i="6"/>
  <c r="N110" i="6"/>
  <c r="T109" i="6"/>
  <c r="S109" i="6"/>
  <c r="R109" i="6"/>
  <c r="Q109" i="6"/>
  <c r="N109" i="6"/>
  <c r="T104" i="6"/>
  <c r="S104" i="6"/>
  <c r="T103" i="6"/>
  <c r="S103" i="6"/>
  <c r="R103" i="6"/>
  <c r="Q103" i="6"/>
  <c r="N103" i="6"/>
  <c r="T102" i="6"/>
  <c r="S102" i="6"/>
  <c r="R102" i="6"/>
  <c r="Q102" i="6"/>
  <c r="N102" i="6"/>
  <c r="T101" i="6"/>
  <c r="S101" i="6"/>
  <c r="R101" i="6"/>
  <c r="Q101" i="6"/>
  <c r="N101" i="6"/>
  <c r="T100" i="6"/>
  <c r="S100" i="6"/>
  <c r="R100" i="6"/>
  <c r="Q100" i="6"/>
  <c r="N100" i="6"/>
  <c r="T99" i="6"/>
  <c r="S99" i="6"/>
  <c r="R99" i="6"/>
  <c r="Q99" i="6"/>
  <c r="N99" i="6"/>
  <c r="T94" i="6"/>
  <c r="S94" i="6"/>
  <c r="T93" i="6"/>
  <c r="S93" i="6"/>
  <c r="R93" i="6"/>
  <c r="Q93" i="6"/>
  <c r="N93" i="6"/>
  <c r="T92" i="6"/>
  <c r="S92" i="6"/>
  <c r="R92" i="6"/>
  <c r="Q92" i="6"/>
  <c r="N92" i="6"/>
  <c r="T91" i="6"/>
  <c r="S91" i="6"/>
  <c r="R91" i="6"/>
  <c r="Q91" i="6"/>
  <c r="N91" i="6"/>
  <c r="T90" i="6"/>
  <c r="S90" i="6"/>
  <c r="R90" i="6"/>
  <c r="Q90" i="6"/>
  <c r="N90" i="6"/>
  <c r="T85" i="6"/>
  <c r="S85" i="6"/>
  <c r="T84" i="6"/>
  <c r="S84" i="6"/>
  <c r="R84" i="6"/>
  <c r="Q84" i="6"/>
  <c r="N84" i="6"/>
  <c r="T83" i="6"/>
  <c r="S83" i="6"/>
  <c r="R83" i="6"/>
  <c r="Q83" i="6"/>
  <c r="N83" i="6"/>
  <c r="T78" i="6"/>
  <c r="S78" i="6"/>
  <c r="T77" i="6"/>
  <c r="S77" i="6"/>
  <c r="R77" i="6"/>
  <c r="Q77" i="6"/>
  <c r="N77" i="6"/>
  <c r="T76" i="6"/>
  <c r="S76" i="6"/>
  <c r="R76" i="6"/>
  <c r="Q76" i="6"/>
  <c r="N76" i="6"/>
  <c r="T75" i="6"/>
  <c r="S75" i="6"/>
  <c r="R75" i="6"/>
  <c r="Q75" i="6"/>
  <c r="N75" i="6"/>
  <c r="T74" i="6"/>
  <c r="S74" i="6"/>
  <c r="R74" i="6"/>
  <c r="Q74" i="6"/>
  <c r="N74" i="6"/>
  <c r="T73" i="6"/>
  <c r="S73" i="6"/>
  <c r="R73" i="6"/>
  <c r="Q73" i="6"/>
  <c r="N73" i="6"/>
  <c r="T68" i="6"/>
  <c r="S68" i="6"/>
  <c r="T67" i="6"/>
  <c r="S67" i="6"/>
  <c r="R67" i="6"/>
  <c r="Q67" i="6"/>
  <c r="N67" i="6"/>
  <c r="T66" i="6"/>
  <c r="S66" i="6"/>
  <c r="R66" i="6"/>
  <c r="Q66" i="6"/>
  <c r="N66" i="6"/>
  <c r="T65" i="6"/>
  <c r="S65" i="6"/>
  <c r="R65" i="6"/>
  <c r="Q65" i="6"/>
  <c r="N65" i="6"/>
  <c r="T60" i="6"/>
  <c r="S60" i="6"/>
  <c r="T59" i="6"/>
  <c r="S59" i="6"/>
  <c r="R59" i="6"/>
  <c r="Q59" i="6"/>
  <c r="N59" i="6"/>
  <c r="T58" i="6"/>
  <c r="S58" i="6"/>
  <c r="R58" i="6"/>
  <c r="Q58" i="6"/>
  <c r="N58" i="6"/>
  <c r="T57" i="6"/>
  <c r="S57" i="6"/>
  <c r="R57" i="6"/>
  <c r="Q57" i="6"/>
  <c r="N57" i="6"/>
  <c r="T56" i="6"/>
  <c r="S56" i="6"/>
  <c r="R56" i="6"/>
  <c r="Q56" i="6"/>
  <c r="N56" i="6"/>
  <c r="T55" i="6"/>
  <c r="S55" i="6"/>
  <c r="R55" i="6"/>
  <c r="Q55" i="6"/>
  <c r="N55" i="6"/>
  <c r="T54" i="6"/>
  <c r="S54" i="6"/>
  <c r="R54" i="6"/>
  <c r="Q54" i="6"/>
  <c r="N54" i="6"/>
  <c r="T53" i="6"/>
  <c r="S53" i="6"/>
  <c r="R53" i="6"/>
  <c r="Q53" i="6"/>
  <c r="N53" i="6"/>
  <c r="T52" i="6"/>
  <c r="S52" i="6"/>
  <c r="R52" i="6"/>
  <c r="Q52" i="6"/>
  <c r="N52" i="6"/>
  <c r="T51" i="6"/>
  <c r="S51" i="6"/>
  <c r="R51" i="6"/>
  <c r="Q51" i="6"/>
  <c r="N51" i="6"/>
  <c r="T50" i="6"/>
  <c r="S50" i="6"/>
  <c r="R50" i="6"/>
  <c r="Q50" i="6"/>
  <c r="N50" i="6"/>
  <c r="T45" i="6"/>
  <c r="S45" i="6"/>
  <c r="T44" i="6"/>
  <c r="S44" i="6"/>
  <c r="R44" i="6"/>
  <c r="Q44" i="6"/>
  <c r="N44" i="6"/>
  <c r="T39" i="6"/>
  <c r="S39" i="6"/>
  <c r="T38" i="6"/>
  <c r="S38" i="6"/>
  <c r="R38" i="6"/>
  <c r="Q38" i="6"/>
  <c r="N38" i="6"/>
  <c r="T37" i="6"/>
  <c r="S37" i="6"/>
  <c r="R37" i="6"/>
  <c r="Q37" i="6"/>
  <c r="N37" i="6"/>
  <c r="T36" i="6"/>
  <c r="S36" i="6"/>
  <c r="R36" i="6"/>
  <c r="Q36" i="6"/>
  <c r="N36" i="6"/>
  <c r="T31" i="6"/>
  <c r="S31" i="6"/>
  <c r="T30" i="6"/>
  <c r="S30" i="6"/>
  <c r="R30" i="6"/>
  <c r="Q30" i="6"/>
  <c r="N30" i="6"/>
  <c r="T29" i="6"/>
  <c r="S29" i="6"/>
  <c r="R29" i="6"/>
  <c r="Q29" i="6"/>
  <c r="N29" i="6"/>
  <c r="T28" i="6"/>
  <c r="S28" i="6"/>
  <c r="R28" i="6"/>
  <c r="Q28" i="6"/>
  <c r="N28" i="6"/>
  <c r="T27" i="6"/>
  <c r="S27" i="6"/>
  <c r="R27" i="6"/>
  <c r="Q27" i="6"/>
  <c r="N27" i="6"/>
  <c r="T26" i="6"/>
  <c r="S26" i="6"/>
  <c r="R26" i="6"/>
  <c r="Q26" i="6"/>
  <c r="N26" i="6"/>
  <c r="T25" i="6"/>
  <c r="S25" i="6"/>
  <c r="R25" i="6"/>
  <c r="Q25" i="6"/>
  <c r="N25" i="6"/>
  <c r="T24" i="6"/>
  <c r="S24" i="6"/>
  <c r="R24" i="6"/>
  <c r="Q24" i="6"/>
  <c r="N24" i="6"/>
  <c r="T23" i="6"/>
  <c r="S23" i="6"/>
  <c r="R23" i="6"/>
  <c r="Q23" i="6"/>
  <c r="N23" i="6"/>
  <c r="T18" i="6"/>
  <c r="S18" i="6"/>
  <c r="T17" i="6"/>
  <c r="S17" i="6"/>
  <c r="R17" i="6"/>
  <c r="Q17" i="6"/>
  <c r="N17" i="6"/>
  <c r="T16" i="6"/>
  <c r="S16" i="6"/>
  <c r="R16" i="6"/>
  <c r="Q16" i="6"/>
  <c r="N16" i="6"/>
  <c r="T15" i="6"/>
  <c r="S15" i="6"/>
  <c r="R15" i="6"/>
  <c r="Q15" i="6"/>
  <c r="N15" i="6"/>
  <c r="T14" i="6"/>
  <c r="S14" i="6"/>
  <c r="R14" i="6"/>
  <c r="Q14" i="6"/>
  <c r="N14" i="6"/>
  <c r="T13" i="6"/>
  <c r="S13" i="6"/>
  <c r="R13" i="6"/>
  <c r="Q13" i="6"/>
  <c r="N13" i="6"/>
  <c r="C8" i="6"/>
  <c r="C7" i="6"/>
  <c r="T117" i="5"/>
  <c r="S117" i="5"/>
  <c r="T116" i="5"/>
  <c r="S116" i="5"/>
  <c r="R116" i="5"/>
  <c r="Q116" i="5"/>
  <c r="N116" i="5"/>
  <c r="T111" i="5"/>
  <c r="S111" i="5"/>
  <c r="T110" i="5"/>
  <c r="S110" i="5"/>
  <c r="R110" i="5"/>
  <c r="Q110" i="5"/>
  <c r="N110" i="5"/>
  <c r="T105" i="5"/>
  <c r="S105" i="5"/>
  <c r="T104" i="5"/>
  <c r="S104" i="5"/>
  <c r="R104" i="5"/>
  <c r="Q104" i="5"/>
  <c r="N104" i="5"/>
  <c r="T103" i="5"/>
  <c r="S103" i="5"/>
  <c r="R103" i="5"/>
  <c r="Q103" i="5"/>
  <c r="N103" i="5"/>
  <c r="T102" i="5"/>
  <c r="S102" i="5"/>
  <c r="R102" i="5"/>
  <c r="Q102" i="5"/>
  <c r="N102" i="5"/>
  <c r="T101" i="5"/>
  <c r="S101" i="5"/>
  <c r="R101" i="5"/>
  <c r="Q101" i="5"/>
  <c r="N101" i="5"/>
  <c r="T100" i="5"/>
  <c r="S100" i="5"/>
  <c r="R100" i="5"/>
  <c r="Q100" i="5"/>
  <c r="N100" i="5"/>
  <c r="T99" i="5"/>
  <c r="S99" i="5"/>
  <c r="R99" i="5"/>
  <c r="Q99" i="5"/>
  <c r="N99" i="5"/>
  <c r="T94" i="5"/>
  <c r="S94" i="5"/>
  <c r="T93" i="5"/>
  <c r="S93" i="5"/>
  <c r="R93" i="5"/>
  <c r="Q93" i="5"/>
  <c r="N93" i="5"/>
  <c r="T88" i="5"/>
  <c r="S88" i="5"/>
  <c r="T87" i="5"/>
  <c r="S87" i="5"/>
  <c r="R87" i="5"/>
  <c r="Q87" i="5"/>
  <c r="N87" i="5"/>
  <c r="T86" i="5"/>
  <c r="S86" i="5"/>
  <c r="R86" i="5"/>
  <c r="Q86" i="5"/>
  <c r="N86" i="5"/>
  <c r="T85" i="5"/>
  <c r="S85" i="5"/>
  <c r="R85" i="5"/>
  <c r="Q85" i="5"/>
  <c r="N85" i="5"/>
  <c r="T80" i="5"/>
  <c r="S80" i="5"/>
  <c r="T79" i="5"/>
  <c r="S79" i="5"/>
  <c r="R79" i="5"/>
  <c r="Q79" i="5"/>
  <c r="N79" i="5"/>
  <c r="T78" i="5"/>
  <c r="S78" i="5"/>
  <c r="R78" i="5"/>
  <c r="Q78" i="5"/>
  <c r="N78" i="5"/>
  <c r="T77" i="5"/>
  <c r="S77" i="5"/>
  <c r="R77" i="5"/>
  <c r="Q77" i="5"/>
  <c r="N77" i="5"/>
  <c r="T72" i="5"/>
  <c r="S72" i="5"/>
  <c r="T71" i="5"/>
  <c r="S71" i="5"/>
  <c r="R71" i="5"/>
  <c r="Q71" i="5"/>
  <c r="N71" i="5"/>
  <c r="T66" i="5"/>
  <c r="S66" i="5"/>
  <c r="T65" i="5"/>
  <c r="S65" i="5"/>
  <c r="R65" i="5"/>
  <c r="Q65" i="5"/>
  <c r="N65" i="5"/>
  <c r="T60" i="5"/>
  <c r="S60" i="5"/>
  <c r="T59" i="5"/>
  <c r="S59" i="5"/>
  <c r="R59" i="5"/>
  <c r="Q59" i="5"/>
  <c r="N59" i="5"/>
  <c r="T58" i="5"/>
  <c r="S58" i="5"/>
  <c r="R58" i="5"/>
  <c r="Q58" i="5"/>
  <c r="N58" i="5"/>
  <c r="T57" i="5"/>
  <c r="S57" i="5"/>
  <c r="R57" i="5"/>
  <c r="Q57" i="5"/>
  <c r="N57" i="5"/>
  <c r="T52" i="5"/>
  <c r="S52" i="5"/>
  <c r="T51" i="5"/>
  <c r="S51" i="5"/>
  <c r="R51" i="5"/>
  <c r="Q51" i="5"/>
  <c r="N51" i="5"/>
  <c r="T50" i="5"/>
  <c r="S50" i="5"/>
  <c r="R50" i="5"/>
  <c r="Q50" i="5"/>
  <c r="N50" i="5"/>
  <c r="T49" i="5"/>
  <c r="S49" i="5"/>
  <c r="R49" i="5"/>
  <c r="Q49" i="5"/>
  <c r="N49" i="5"/>
  <c r="T48" i="5"/>
  <c r="S48" i="5"/>
  <c r="R48" i="5"/>
  <c r="Q48" i="5"/>
  <c r="N48" i="5"/>
  <c r="T43" i="5"/>
  <c r="S43" i="5"/>
  <c r="T42" i="5"/>
  <c r="S42" i="5"/>
  <c r="R42" i="5"/>
  <c r="Q42" i="5"/>
  <c r="N42" i="5"/>
  <c r="T41" i="5"/>
  <c r="S41" i="5"/>
  <c r="R41" i="5"/>
  <c r="Q41" i="5"/>
  <c r="N41" i="5"/>
  <c r="T40" i="5"/>
  <c r="S40" i="5"/>
  <c r="R40" i="5"/>
  <c r="Q40" i="5"/>
  <c r="N40" i="5"/>
  <c r="T39" i="5"/>
  <c r="S39" i="5"/>
  <c r="R39" i="5"/>
  <c r="Q39" i="5"/>
  <c r="N39" i="5"/>
  <c r="T38" i="5"/>
  <c r="S38" i="5"/>
  <c r="R38" i="5"/>
  <c r="Q38" i="5"/>
  <c r="N38" i="5"/>
  <c r="T37" i="5"/>
  <c r="S37" i="5"/>
  <c r="R37" i="5"/>
  <c r="Q37" i="5"/>
  <c r="N37" i="5"/>
  <c r="T36" i="5"/>
  <c r="S36" i="5"/>
  <c r="R36" i="5"/>
  <c r="Q36" i="5"/>
  <c r="N36" i="5"/>
  <c r="T35" i="5"/>
  <c r="S35" i="5"/>
  <c r="R35" i="5"/>
  <c r="Q35" i="5"/>
  <c r="N35" i="5"/>
  <c r="T34" i="5"/>
  <c r="S34" i="5"/>
  <c r="R34" i="5"/>
  <c r="Q34" i="5"/>
  <c r="N34" i="5"/>
  <c r="T33" i="5"/>
  <c r="S33" i="5"/>
  <c r="R33" i="5"/>
  <c r="Q33" i="5"/>
  <c r="N33" i="5"/>
  <c r="T28" i="5"/>
  <c r="S28" i="5"/>
  <c r="T27" i="5"/>
  <c r="S27" i="5"/>
  <c r="R27" i="5"/>
  <c r="Q27" i="5"/>
  <c r="N27" i="5"/>
  <c r="T26" i="5"/>
  <c r="S26" i="5"/>
  <c r="R26" i="5"/>
  <c r="Q26" i="5"/>
  <c r="N26" i="5"/>
  <c r="T25" i="5"/>
  <c r="S25" i="5"/>
  <c r="R25" i="5"/>
  <c r="Q25" i="5"/>
  <c r="N25" i="5"/>
  <c r="T24" i="5"/>
  <c r="S24" i="5"/>
  <c r="R24" i="5"/>
  <c r="Q24" i="5"/>
  <c r="N24" i="5"/>
  <c r="T23" i="5"/>
  <c r="S23" i="5"/>
  <c r="R23" i="5"/>
  <c r="Q23" i="5"/>
  <c r="N23" i="5"/>
  <c r="T18" i="5"/>
  <c r="S18" i="5"/>
  <c r="T17" i="5"/>
  <c r="S17" i="5"/>
  <c r="R17" i="5"/>
  <c r="Q17" i="5"/>
  <c r="N17" i="5"/>
  <c r="T16" i="5"/>
  <c r="S16" i="5"/>
  <c r="R16" i="5"/>
  <c r="Q16" i="5"/>
  <c r="N16" i="5"/>
  <c r="T15" i="5"/>
  <c r="S15" i="5"/>
  <c r="R15" i="5"/>
  <c r="Q15" i="5"/>
  <c r="N15" i="5"/>
  <c r="T14" i="5"/>
  <c r="S14" i="5"/>
  <c r="R14" i="5"/>
  <c r="Q14" i="5"/>
  <c r="N14" i="5"/>
  <c r="T13" i="5"/>
  <c r="S13" i="5"/>
  <c r="R13" i="5"/>
  <c r="Q13" i="5"/>
  <c r="N13" i="5"/>
  <c r="C8" i="5"/>
  <c r="C7" i="5"/>
</calcChain>
</file>

<file path=xl/sharedStrings.xml><?xml version="1.0" encoding="utf-8"?>
<sst xmlns="http://schemas.openxmlformats.org/spreadsheetml/2006/main" count="1939" uniqueCount="408">
  <si>
    <t>NAVODILA ZA IZPOLNITEV PREDRAČUNA – SEZNAMA  RAZPISANEGA BLAGA  (OBR-8a)</t>
  </si>
  <si>
    <t>1. Ponudnik mora  Predračun - Seznama razpisanega blaga (OBR – 8a) izpolniti, natisniti in natisnjeni izvod podpisati in žigosati.</t>
  </si>
  <si>
    <t>2. Ponudnik k ponudbi predloži Predračun - Seznam razpisanega blaga (lastni natis izpolnjenega predračuna iz OBR-8a) v pisni in obvezno tudi v elektronski obliki - na CD-ju ali USB ključku (v primeru enostavnega postopka ob elektronski oddaji ponudbe ponudniki dajo xls. datoteko in scan natisnjene verzije - pdf datoteko kot priponko k elektronski ponudbi).</t>
  </si>
  <si>
    <t>3. Ponudnik mora v »Predračun - Seznam razpisanega blaga« (exelova datoteka)  pri vrstah blaga, ki jih ponuja (v polja obarvana z rumeno barvo) obvezno vpisati naslednje podatke:</t>
  </si>
  <si>
    <t>Opcija 1:</t>
  </si>
  <si>
    <t>o    veljavna cena brez DDV/EM</t>
  </si>
  <si>
    <t>o    popust (stopnja fiksnega popusta)</t>
  </si>
  <si>
    <t>o    stopnjo DDV</t>
  </si>
  <si>
    <t>o    proizvajalca ponujenega blaga / izvajalca storitve</t>
  </si>
  <si>
    <t xml:space="preserve">o    ponudnikov naziv blaga / storitve </t>
  </si>
  <si>
    <t>o    EAN kodo ponujenega blaga / storitve (če jo ima)</t>
  </si>
  <si>
    <t>o    kataloško številko ponujenega blaga / storitve (če jo ima)</t>
  </si>
  <si>
    <t>Ceno brez DDV/EM, ceno z DDV/EM in vrednost z DDV izračuna aplikacija sama na osnovi predhodno vpisanih podatkov.</t>
  </si>
  <si>
    <t>Opcija 2 (velja pri sukcesivnih nabavah, večinoma medicinskega potrošnega materiala; ko je v predračunu odprta opcija vnosa cene za prijavljeno pakiranje in vnosa št. enot (EM) v prijavljenem pakiranju</t>
  </si>
  <si>
    <t xml:space="preserve">o    veljavna cena brez DDV za ponujeno pakiranje    </t>
  </si>
  <si>
    <t>o    št. enot (enot mere naročnika) v ponujenem pakiranju</t>
  </si>
  <si>
    <t xml:space="preserve">o    popust </t>
  </si>
  <si>
    <t>o    ponudnikov naziv blaga / storitve</t>
  </si>
  <si>
    <t>Opcija 3 (velja ob odpiranjih konkurence na podlagi sklenjenega okvirnega sporazuma in že priznani sposobnosti za blago / storitev)</t>
  </si>
  <si>
    <t>o    veljavna cena brez DDV/EM (v primeru, da gre za sukcesivne nabave blaga pa veljavno ceno brez DDV za ponujeno pakiranje in št. enot (enot mere naročnika) v ponujenem pakiranju)</t>
  </si>
  <si>
    <t xml:space="preserve">4. Ponudnik mora obvezno izpolniti tudi delovni list: »Podatki o ponudniku«. </t>
  </si>
  <si>
    <t>5. Ponudnik ne sme preimenovati, kopirati ali kako drugače spreminjati datoteke s Seznamom razpisanega blaga zaradi nadaljnje programske obdelave podatkov!</t>
  </si>
  <si>
    <t xml:space="preserve">6. OPOMBE: </t>
  </si>
  <si>
    <t xml:space="preserve">o    naročnik ne odgovarja za morebitne napake pri podajanju posameznih cen, št. enot v prijavljenem pakiranju in davčnih stopenj;  </t>
  </si>
  <si>
    <t>o    cena brez DDV mora vsebovati vse stroške, popuste, rabate.</t>
  </si>
  <si>
    <t>Podatki naročnika</t>
  </si>
  <si>
    <t>Naročnik:</t>
  </si>
  <si>
    <t>JN št.:</t>
  </si>
  <si>
    <t>Predmet JN:</t>
  </si>
  <si>
    <t>Obdobje priznane sposobnosti in usposobljenosti:</t>
  </si>
  <si>
    <t>Obdobje JN:</t>
  </si>
  <si>
    <t>Vrsta postopka JN:</t>
  </si>
  <si>
    <t>Okvirni sporazumi:</t>
  </si>
  <si>
    <t>Vrsta predmeta JN:</t>
  </si>
  <si>
    <t>Status:</t>
  </si>
  <si>
    <t>Splošna bolnišnica Novo mesto</t>
  </si>
  <si>
    <t>16-07/25</t>
  </si>
  <si>
    <t>OPORNICE IN POTROŠNI MATERIAL ZA POTREBE MAVČARNE</t>
  </si>
  <si>
    <t>odprti postopek</t>
  </si>
  <si>
    <t>Ne</t>
  </si>
  <si>
    <t>BLAGO</t>
  </si>
  <si>
    <t>Aplikacija Javna naročila, različica 2.3.5</t>
  </si>
  <si>
    <t>Podatki o ponudniku</t>
  </si>
  <si>
    <t>Naziv:</t>
  </si>
  <si>
    <t>Naslov:</t>
  </si>
  <si>
    <t>Identifikacijska številka za DDV:</t>
  </si>
  <si>
    <t>Telefon:</t>
  </si>
  <si>
    <t>Faks:</t>
  </si>
  <si>
    <t>Kontaktna oseba:</t>
  </si>
  <si>
    <t>Elektronski naslov:</t>
  </si>
  <si>
    <t>Strokovne zahteve naročnika</t>
  </si>
  <si>
    <t>Seznam razpisanega blaga za sklop:</t>
  </si>
  <si>
    <t>I.</t>
  </si>
  <si>
    <t>POTROŠNI MATERIAL ZA MAVČARNO</t>
  </si>
  <si>
    <t>*</t>
  </si>
  <si>
    <t>1.</t>
  </si>
  <si>
    <t>podsklop: POVOJ Z NARAVNIM MAVCEM</t>
  </si>
  <si>
    <t>ZAPRT</t>
  </si>
  <si>
    <t>POVOJ Z NARAVNIM MAVCEM</t>
  </si>
  <si>
    <t>EOB</t>
  </si>
  <si>
    <t>Zap. št.</t>
  </si>
  <si>
    <t>Naziv blaga</t>
  </si>
  <si>
    <t>Lastnost 1</t>
  </si>
  <si>
    <t>Lastnost 2</t>
  </si>
  <si>
    <t>Lastnost 3</t>
  </si>
  <si>
    <t>Lastnost 4</t>
  </si>
  <si>
    <t>EM</t>
  </si>
  <si>
    <t>Količina</t>
  </si>
  <si>
    <t>Št. vzorcev</t>
  </si>
  <si>
    <t>Var.</t>
  </si>
  <si>
    <t>Cena brez DDV za ponujeno pakiranje</t>
  </si>
  <si>
    <t>Št.enot (količina) v ponujenem pakiranju</t>
  </si>
  <si>
    <t>Veljavna cena brez DDV</t>
  </si>
  <si>
    <t>Popust</t>
  </si>
  <si>
    <t>Stopnja DDV</t>
  </si>
  <si>
    <t>Cena brez DDV</t>
  </si>
  <si>
    <t>Cena z DDV</t>
  </si>
  <si>
    <t>Vrednost brez DDV</t>
  </si>
  <si>
    <t>Vrednost z DDV</t>
  </si>
  <si>
    <t>Proizvajalec</t>
  </si>
  <si>
    <t>Ponudnikov naziv blaga</t>
  </si>
  <si>
    <t>EAN</t>
  </si>
  <si>
    <t>Kataloška številka</t>
  </si>
  <si>
    <t>Opomba</t>
  </si>
  <si>
    <t>40010101</t>
  </si>
  <si>
    <t>POVOJ Z NARAVNIM MAVCEM, dim.: 5-6 CM X 2,7-3 M</t>
  </si>
  <si>
    <t>čas strjevanja nad 2 do 5 min, enostaven nanos, omogoča izredno prilagodljivost, zagotavlja natančno oblikovanje, preprečuje izpadanje tulca</t>
  </si>
  <si>
    <t/>
  </si>
  <si>
    <t>KOS</t>
  </si>
  <si>
    <t>40010102</t>
  </si>
  <si>
    <t>POVOJ Z NARAVNIM MAVCEM, dim.:10-11 CM X 2,7-3 M</t>
  </si>
  <si>
    <t>40010103</t>
  </si>
  <si>
    <t>POVOJ Z NARAVNIM MAVCEM, dim.: 12-12,5 CM X 2,7-3 M</t>
  </si>
  <si>
    <t>40010104</t>
  </si>
  <si>
    <t>POVOJ Z NARAVNIM MAVCEM, dim.: 15CM X 2,7-3M</t>
  </si>
  <si>
    <t>40010105</t>
  </si>
  <si>
    <t>POVOJ Z NARAVNIM MAVCEM, dim.: 20CM X 2,7-3M</t>
  </si>
  <si>
    <t>Skupaj:</t>
  </si>
  <si>
    <t>2.</t>
  </si>
  <si>
    <t>podsklop: POVOJ Z NARAVNIM MAVCEM, hitro strdljiv</t>
  </si>
  <si>
    <t>POVOJ Z NARAVNIM MAVCEM, hitro strdljiv</t>
  </si>
  <si>
    <t>40010201</t>
  </si>
  <si>
    <t>POVOJ Z NARAVNIM MAVCEM, dim.: 5-6CM X 2,7-3M, hitro strdljiv</t>
  </si>
  <si>
    <t>Mavčev povoj, prepojen s hitro strdljivim mavcem, čas strjevanja nad 0,5 do 2 min, enostaven nanos, omogoča izredno prilagodljivost, zagotavlja natančno oblikovanje, preprečuje izpadanje tulca</t>
  </si>
  <si>
    <t>40010202</t>
  </si>
  <si>
    <t>POVOJ Z NARAVNIM MAVCEM, dim.:10-11CM X 2,7-3M, hitro strdljiv</t>
  </si>
  <si>
    <t>40010203</t>
  </si>
  <si>
    <t>POVOJ Z NARAVNIM MAVCEM, dim.: 12-12,5CM X 2,7-3M, hitro strdljiv</t>
  </si>
  <si>
    <t>40010204</t>
  </si>
  <si>
    <t>POVOJ Z NARAVNIM MAVCEM, dim.: 15CM X 2,7-3M, hitro strdljiv</t>
  </si>
  <si>
    <t>40010205</t>
  </si>
  <si>
    <t>POVOJ Z NARAVNIM MAVCEM, dim.: 20CM X 2,7-3M, hitro strdljiv</t>
  </si>
  <si>
    <t>3.</t>
  </si>
  <si>
    <t>podsklop: POVOJI S SINTETIČNIM MAVCEM</t>
  </si>
  <si>
    <t>POVOJI S SINTETIČNIM MAVCEM</t>
  </si>
  <si>
    <t>40010309</t>
  </si>
  <si>
    <t>POVOJ S SINTETIČNIM MAVCEM, dim.: 2,5cm X 1,8m</t>
  </si>
  <si>
    <t>Sintetični mavčni povoj iz steklenih vlaken in smole, ki se aktivira s pomočjo vode, določitev strjevalnega časa po izbiri, omogoča obremenitev po 30 minutah; je čvrst, lahek, vodooporen in prenese velike obremenitve, zagotavlja gladko drsenje pod prsti in natančno plastenje posameznih slojev, možnost optimalnega časa za oblikovanje, možnost uporabe povojev različnih barv</t>
  </si>
  <si>
    <t>Odstopanje: +,- 5%</t>
  </si>
  <si>
    <t>40010301</t>
  </si>
  <si>
    <t>POVOJ S SINTETIČNIM MAVCEM, dim.: 5cm X 3,6m</t>
  </si>
  <si>
    <t>40010302</t>
  </si>
  <si>
    <t>POVOJ S SINTETIČNIM MAVCEM, dim.: 7,6cm x 3,6m</t>
  </si>
  <si>
    <t>40010303</t>
  </si>
  <si>
    <t>POVOJ S SINTETIČNIM MAVCEM, dim.: 10,1cm X 3,6m</t>
  </si>
  <si>
    <t>sintetični mavčni povoj iz steklenih vlaken in smole, ki se aktivira s pomočjo vode, določitev strjevalnega časa po izbiri, omogoča obremenitev po 30 minutah; je čvrst, lahek, vodooporen in prenese velike obremenitve, zagotavlja gladko drsenje pod prsti in natančno plastenje posameznih slojev, možnost optimalnega časa za oblikovanje, možnost uporabe povojev različnih barv</t>
  </si>
  <si>
    <t>40010304</t>
  </si>
  <si>
    <t>POVOJ S SINTETIČNIM MAVCEM, dim.: 12,7cm X 3,6m</t>
  </si>
  <si>
    <t>40010310</t>
  </si>
  <si>
    <t>POVOJ S SINTETIČNIM MAVCEM, dim.: 2,5 cm X 1,8 m</t>
  </si>
  <si>
    <t>sintetični mavčni povoj iz steklenih vlaken in smole, ki se aktivira s pomočjo vode, omogoča različne nivoje togosti in določitev strjevalnega časa, po končani reakciji material ostane poltog in omogča prožno podporo, zagotavlja gladko drsenje pod prsti in natančno plastenje posameznih slojev, možnost optimalnega časa za oblikovanje, možnost uporabe povojev različnih barv</t>
  </si>
  <si>
    <t>40010305</t>
  </si>
  <si>
    <t>40010306</t>
  </si>
  <si>
    <t>40010307</t>
  </si>
  <si>
    <t>40010308</t>
  </si>
  <si>
    <t>4.</t>
  </si>
  <si>
    <t>podsklop: PODLOGA IZ SINTETIČNE VATE</t>
  </si>
  <si>
    <t>PODLOGA IZ SINTETIČNE VATE</t>
  </si>
  <si>
    <t>40010401</t>
  </si>
  <si>
    <t>PODLOGA IZ SINTETIČNE VATE, dim.: 10,1cm X 2,7m</t>
  </si>
  <si>
    <t>mehka in vpojna vata iz poliestra, čvrsta , z lahkoto se trga</t>
  </si>
  <si>
    <t>40010402</t>
  </si>
  <si>
    <t>PODLOGA IZ SINTETIČNE VATE, dim.: 15,2cm X 2,7m</t>
  </si>
  <si>
    <t>40010403</t>
  </si>
  <si>
    <t>PODLOGA IZ SINTETIČNE VATE, dim.: 20cm X 2,7m</t>
  </si>
  <si>
    <t>40010404</t>
  </si>
  <si>
    <t>PODLOGA IZ SINTETIČNE VATE, dim. :7,6cm X 2,7m</t>
  </si>
  <si>
    <t>5.</t>
  </si>
  <si>
    <t>podsklop: PODLOGA ZA POD MAVEC, SINTETIČNA</t>
  </si>
  <si>
    <t>PODLOGA ZA POD MAVEC, SINTETIČNA</t>
  </si>
  <si>
    <t>40010502</t>
  </si>
  <si>
    <t>PODLOGA IZ SINTETIČNEGA PREDIVA, dim.: 5cm x 22,8m</t>
  </si>
  <si>
    <t>drobno tkan in razteljiv triko iz poliestra v obliki cevi</t>
  </si>
  <si>
    <t>40010503</t>
  </si>
  <si>
    <t>PODLOGA IZ SINTETIČNEGA PREDIVA, dim.: 7,6cm x 22,8m</t>
  </si>
  <si>
    <t>drobno tkan in raztegljiv triko iz poliestra v obliki cevi</t>
  </si>
  <si>
    <t>40010504</t>
  </si>
  <si>
    <t>PODLOGA IZ SINTETIČNEGA PREDIVA, dim. 10cmx10m</t>
  </si>
  <si>
    <t>6.</t>
  </si>
  <si>
    <t>podsklop: PODLOGA ZA POD MAVEC, SINTETIČNA, SAMO SUŠEČA</t>
  </si>
  <si>
    <t>PODLOGA ZA POD MAVEC, SINTETIČNA, SAMO SUŠEČA</t>
  </si>
  <si>
    <t>40010603</t>
  </si>
  <si>
    <t>PODLOGA IZ SINTETIČNEGA PREDIVA, dim.: 7,5cm x 10m, samo sušeča</t>
  </si>
  <si>
    <t>samosušeč, drobno tkan in raztegljiv triko iz poliestra v obliki cevi</t>
  </si>
  <si>
    <t>7.</t>
  </si>
  <si>
    <t>podsklop: SET ZA OBLIŽNO EKSTENZIJO</t>
  </si>
  <si>
    <t>SET ZA OBLIŽNO EKSTENZIJO</t>
  </si>
  <si>
    <t>40010701</t>
  </si>
  <si>
    <t>SET ZA OBLIŽNO EKSTENZIJO, za otroke</t>
  </si>
  <si>
    <t xml:space="preserve">set povojev iz bombaža in rajona z akrilatnim lepilom; sistem se nanese neposredno na kožo za neinvazivno zmanjšanje zlomov; set za trakcijo kože se uporablja z utežmi (ki niso vključene) </t>
  </si>
  <si>
    <t>8.</t>
  </si>
  <si>
    <t>podsklop: POVOJ ZA OBLIŽNO IMOBILIZACIJO</t>
  </si>
  <si>
    <t>POVOJ ZA OBLIŽNO IMOBILIZACIJO</t>
  </si>
  <si>
    <t>40010801</t>
  </si>
  <si>
    <t>POVOJ ZA OBLIŽNO IMOBILIZACIJO, dim.: 2,5M X 6CM</t>
  </si>
  <si>
    <t xml:space="preserve">neelastični bandažni trak je izdelan iz 100% bombažne tkanine, prevlečene z močnim lepilom; omogočati mora odlično začetno in kasnejšo dolgotrajno lepljivost. Sklepom mora nuditi močno podporo in dodatno stabilnost.
</t>
  </si>
  <si>
    <t>40010802</t>
  </si>
  <si>
    <t>POVOJ ZA OBLIŽNO IMOBILIZACIJO, dim.: 2CM X 10M</t>
  </si>
  <si>
    <t>40010803</t>
  </si>
  <si>
    <t>POVOJ ZA OBLIŽNO IMOBILIZACIJO, dim.: 3,75CM X 10M</t>
  </si>
  <si>
    <t>9.</t>
  </si>
  <si>
    <t>podsklop: PETA ZA MAVEC</t>
  </si>
  <si>
    <t>PETA ZA MAVEC</t>
  </si>
  <si>
    <t>40010901</t>
  </si>
  <si>
    <t>PETA ZA MAVEC, dim. SREDNJA</t>
  </si>
  <si>
    <t>peta iz gume</t>
  </si>
  <si>
    <t>40010902</t>
  </si>
  <si>
    <t>PETA ZA MAVEC, dim. VELIKA</t>
  </si>
  <si>
    <t>40010903</t>
  </si>
  <si>
    <t>PETA ZA MAVEC, dim. MALA</t>
  </si>
  <si>
    <t>10.</t>
  </si>
  <si>
    <t>podsklop: OSTALI MATERIAL ZA MAVČARNO</t>
  </si>
  <si>
    <t>OSTALI MATERIAL ZA MAVČARNO</t>
  </si>
  <si>
    <t>40011001</t>
  </si>
  <si>
    <t>TRAK ZA ZAŠČITO ROBOV, dim. 3cm x 2,5m</t>
  </si>
  <si>
    <t>trak za zaščito robov pri plastičnem mavcu</t>
  </si>
  <si>
    <t>11.</t>
  </si>
  <si>
    <t>podsklop: BERGLA DOKOMOLČNA</t>
  </si>
  <si>
    <t>BERGLA DOKOMOLČNA</t>
  </si>
  <si>
    <t>40011101</t>
  </si>
  <si>
    <t>nastavljiva po višini</t>
  </si>
  <si>
    <t>40011102</t>
  </si>
  <si>
    <t>BERGLA OTROŠKA</t>
  </si>
  <si>
    <t xml:space="preserve">BERGLA PODPAZDUŠNA KOVINSKA </t>
  </si>
  <si>
    <t>srednja, nastavljiva po višini od 120 do 142 cm</t>
  </si>
  <si>
    <t>visoka, nastavljiva po višini od 135 do 160 cm</t>
  </si>
  <si>
    <t xml:space="preserve">NATIK ZA BERGLO VAKUM </t>
  </si>
  <si>
    <t>kompatibilno z berglo pod zap. št. 1</t>
  </si>
  <si>
    <t xml:space="preserve">NATIK ZA BERGLO OTROŠKO </t>
  </si>
  <si>
    <t>kompatibilno z berglo pod zap. št. 2</t>
  </si>
  <si>
    <t>12.</t>
  </si>
  <si>
    <t>podsklop: GUMA PENASTA V ROLI</t>
  </si>
  <si>
    <t>GUMA PENASTA V ROLI</t>
  </si>
  <si>
    <t>40011201</t>
  </si>
  <si>
    <t>GUMA PENASTA, dim.: 10 cm x 25 m, v roli</t>
  </si>
  <si>
    <t>mehka, udobna, enostavno oblikovanje</t>
  </si>
  <si>
    <t>13.</t>
  </si>
  <si>
    <t>podsklop: ŽAGICA ZA MAVEC</t>
  </si>
  <si>
    <t>ŽAGICA ZA MAVEC</t>
  </si>
  <si>
    <t>63MM JEKLO A5</t>
  </si>
  <si>
    <t>II.</t>
  </si>
  <si>
    <t>OPORNICE RAZNE</t>
  </si>
  <si>
    <t>podsklop: OPORNICA ZA PRST</t>
  </si>
  <si>
    <t>OPORNICA ZA PRST</t>
  </si>
  <si>
    <t>40020101</t>
  </si>
  <si>
    <t>OPORNICA ZA PRST, KRIŽNA OPORA, MALA</t>
  </si>
  <si>
    <t>mehka, stabilna opora</t>
  </si>
  <si>
    <t>40020102</t>
  </si>
  <si>
    <t>OPORNICA ZA PRST, KRIŽNA OPORA, VELIKA</t>
  </si>
  <si>
    <t>40020103</t>
  </si>
  <si>
    <t>OPORNICA ZA PRST 17X300, Z OBLAČILOM, TRDA</t>
  </si>
  <si>
    <t>udobna, stabilna opora, enostavno oblikovanje  in namestitev</t>
  </si>
  <si>
    <t>40020104</t>
  </si>
  <si>
    <t>OPORNICA ZA PRST 30X300, Z OBLAČILOM, TRDA</t>
  </si>
  <si>
    <t>40020105</t>
  </si>
  <si>
    <t>OPORNICA ZA PRST 10X170, Z OBLAČILOM, TRDA</t>
  </si>
  <si>
    <t>podsklop: OPORNICA ZA PRST-NAPRSTNIK</t>
  </si>
  <si>
    <t>OPORNICA ZA PRST-NAPRSTNIK</t>
  </si>
  <si>
    <t>40020206</t>
  </si>
  <si>
    <t>OPORNICA št.01 ZA PRST PO DRZEZGI</t>
  </si>
  <si>
    <t>udobna, enostavna namestitev</t>
  </si>
  <si>
    <t>40020201</t>
  </si>
  <si>
    <t>OPORNICA št.02 ZA PRST PO DRZEZGI</t>
  </si>
  <si>
    <t>40020202</t>
  </si>
  <si>
    <t>OPORNICA št.03 ZA PRST PO DRZEZGI</t>
  </si>
  <si>
    <t>40020203</t>
  </si>
  <si>
    <t>OPORNICA št.04 ZA PRST PO DRZEZGI</t>
  </si>
  <si>
    <t>40020204</t>
  </si>
  <si>
    <t>OPORNICA št.05 ZA PRST PO DRZEZGI</t>
  </si>
  <si>
    <t>40020205</t>
  </si>
  <si>
    <t>OPORNICA št.5,5 ZA PRST PO DRZEZGI</t>
  </si>
  <si>
    <t>40020207</t>
  </si>
  <si>
    <t>OPORNICA št.06 ZA PRST PO DRZEZGI</t>
  </si>
  <si>
    <t>OPORNICA št.07 ZA PRST PO DRZEZGI</t>
  </si>
  <si>
    <t>podsklop: OPORNICA ZA VRAT</t>
  </si>
  <si>
    <t>OPORNICA ZA VRAT</t>
  </si>
  <si>
    <t>40020301</t>
  </si>
  <si>
    <t>OPORNICA ZA VRAT, dim.: višina 5,5-6,5 cm, dolžina 44cm</t>
  </si>
  <si>
    <t>iz mehke pene, oblečene v bombažno oblačilo, anatomsko oblikovana, hitra namestitev</t>
  </si>
  <si>
    <t>40020302</t>
  </si>
  <si>
    <t>OPORNICA ZA VRAT, dim.: višina 9-9,5cm, dolžina 50cm;</t>
  </si>
  <si>
    <t>40020303</t>
  </si>
  <si>
    <t>OPORNICA ZA VRAT dim.: višina 11-11,5cm, dolžina 58cm</t>
  </si>
  <si>
    <t>podsklop: OPORNICA ZA VRAT, TIP PHILADELPIA</t>
  </si>
  <si>
    <t>OPORNICA ZA VRAT, TIP PHILADELPIA</t>
  </si>
  <si>
    <t>40020401</t>
  </si>
  <si>
    <t>OPORNICA ZA VRAT, TRDA, DVODELNA</t>
  </si>
  <si>
    <t>različne dimenzije, blažilna podpora vratnega dela hrbtenice, brez trachealne odprtine</t>
  </si>
  <si>
    <t>podsklop: ORTOZA ZA RAMO</t>
  </si>
  <si>
    <t>ORTOZA ZA RAMO</t>
  </si>
  <si>
    <t xml:space="preserve">ORTOZA ZA RAMO DESNA VEL 1 </t>
  </si>
  <si>
    <t>dim. 65-82 cm</t>
  </si>
  <si>
    <t>ORTOZA ZA RAMO DESNA VEL 2</t>
  </si>
  <si>
    <t>dim. 80-102 cm</t>
  </si>
  <si>
    <t xml:space="preserve">ORTOZA ZA RAMO DESNA VEL 3 </t>
  </si>
  <si>
    <t>dim. 99-121 cm</t>
  </si>
  <si>
    <t xml:space="preserve">ORTOZA ZA RAMO DESNA VEL 4 </t>
  </si>
  <si>
    <t>dim. 115-134 cm</t>
  </si>
  <si>
    <t xml:space="preserve">ORTOZA ZA RAMO DESNA VEL 5 </t>
  </si>
  <si>
    <t>dim. 130-150 cm</t>
  </si>
  <si>
    <t xml:space="preserve">ORTOZA ZA RAMO LEVA VEL 1 </t>
  </si>
  <si>
    <t xml:space="preserve">ORTOZA ZA RAMO LEVA VEL 2 </t>
  </si>
  <si>
    <t xml:space="preserve">ORTOZA ZA RAMO LEVA VEL 3 </t>
  </si>
  <si>
    <t xml:space="preserve">ORTOZA ZA RAMO LEVA VEL 4 </t>
  </si>
  <si>
    <t xml:space="preserve">ORTOZA ZA RAMO LEVA VEL 5 </t>
  </si>
  <si>
    <t>podsklop: OPORNICA ZA NOGO</t>
  </si>
  <si>
    <t>OPORNICA ZA NOGO</t>
  </si>
  <si>
    <t>40020601</t>
  </si>
  <si>
    <t>OPORNICA ZA NOGO 100X1000, TRDA</t>
  </si>
  <si>
    <t>udobne, enostavno oblikovanje</t>
  </si>
  <si>
    <t>40020602</t>
  </si>
  <si>
    <t>OPORNICA ZA NOGA 90X800, MEHKA</t>
  </si>
  <si>
    <t>OPORNICA ZA NOGO 120X1400X1,5, TRDA</t>
  </si>
  <si>
    <t>podsklop: OPORNICA ZA ROKO</t>
  </si>
  <si>
    <t>OPORNICA ZA ROKO</t>
  </si>
  <si>
    <t>40020701</t>
  </si>
  <si>
    <t>OPORNICA -ROKA 75X350, MEHKA</t>
  </si>
  <si>
    <t>40020702</t>
  </si>
  <si>
    <t>OPORNICA -ROKA 90X400, MEHKA</t>
  </si>
  <si>
    <t>40020703</t>
  </si>
  <si>
    <t>OPORNICA ZA ROKO 75X600, MEHKA</t>
  </si>
  <si>
    <t>40020704</t>
  </si>
  <si>
    <t>OPORNICA -ROKA 45X350, MEHKA</t>
  </si>
  <si>
    <t>40020705</t>
  </si>
  <si>
    <t>OPORNICA -ROKA 45X270, MEHKA</t>
  </si>
  <si>
    <t>podsklop: OPORNICA – ŽIČNA BLAZINICA</t>
  </si>
  <si>
    <t>OPORNICA – ŽIČNA BLAZINICA</t>
  </si>
  <si>
    <t>40020801</t>
  </si>
  <si>
    <t>OPORNICA - ŽIČNA BLAZINICA  dim.:  šir. 5-6cm, dol. 7-8cm, debeline 1.5 – 2 cm</t>
  </si>
  <si>
    <t>Namenjena uporabi neposredno po operaciji za enakomernejšo razporeditev pritiska na rano</t>
  </si>
  <si>
    <t xml:space="preserve">blazinica mora biti polnjena z žično osnovo, ki mora biti enakomerno porazdeljena po celotni blazinici, ovita v bombažno vlaknovino. Robovi ovoja morajo biti obšiti, brez prostih niti. </t>
  </si>
  <si>
    <t>PRIMERNA MORA BITI ZA PARNO STERILIZACIJO</t>
  </si>
  <si>
    <t>40020802</t>
  </si>
  <si>
    <t>OPORNICA - ŽIČNA BLAZINICA  dim.: šir. 9-10 cm, dol. 13-14 cm, debeline 1.5 – 2 cm</t>
  </si>
  <si>
    <t>podsklop: ORTOZA ZA HRBTENICO, TRITOČKOVNA</t>
  </si>
  <si>
    <t>ORTOZA ZA HRBTENICO, TRITOČKOVNA</t>
  </si>
  <si>
    <t>40020901</t>
  </si>
  <si>
    <t>ORTOZA ZA HRBTENICO, TRITOČKOVNA, TLSO, VEL. S</t>
  </si>
  <si>
    <t>udobna, enostavna namestitev, dobro mora imobilizirati hrbtenico</t>
  </si>
  <si>
    <t>40020902</t>
  </si>
  <si>
    <t>ORTOZA ZA HRBTENICO, TRITOČKOVNA, TLSO, VEL. M</t>
  </si>
  <si>
    <t>40020903</t>
  </si>
  <si>
    <t>ORTOZA ZA HRBTENICO, TRITOČKOVNA, TLSO, VEL. L</t>
  </si>
  <si>
    <t>40020904</t>
  </si>
  <si>
    <t>ORTOZA ZA HRBTENICO, TRITOČKOVNA, TLSO, VEL. XL</t>
  </si>
  <si>
    <t>podsklop: ORTOZA ZA KOLENO IN POGAČICO</t>
  </si>
  <si>
    <t>ORTOZA ZA KOLENO IN POGAČICO</t>
  </si>
  <si>
    <t>ORTOZA ZA KOLENO IN POGAČICO XS</t>
  </si>
  <si>
    <t>Oblazinjena ojačitev iz aluminija, nogo mora imobilizirati po prednastavljenim kotom fleksije. S stranskimi trakovi.</t>
  </si>
  <si>
    <t>ORTOZA ZA KOLENO IN POGAČICO S</t>
  </si>
  <si>
    <t>ORTOZA ZA KOLENO IN POGAČICO M</t>
  </si>
  <si>
    <t>ORTOZA ZA KOLENO IN POGAČICO L</t>
  </si>
  <si>
    <t>ORTOZA ZA KOLENO IN POGAČICO XL</t>
  </si>
  <si>
    <t>podsklop: PAS OJAČAN LEDVENI</t>
  </si>
  <si>
    <t>PAS OJAČAN LEDVENI</t>
  </si>
  <si>
    <t>PAS OJAČAN LEDVENI S</t>
  </si>
  <si>
    <t>Ojačan elastični pas za stabilno oporo ledvenega dela. Pas mora biti zračen, z ojačanim stranskim in zadnjim delom.</t>
  </si>
  <si>
    <t>PAS OJAČAN LEDVENI M</t>
  </si>
  <si>
    <t>PAS OJAČAN LEDVENI L</t>
  </si>
  <si>
    <t>PAS OJAČAN LEDVENI XL</t>
  </si>
  <si>
    <t>PAS OJAČAN LEDVENI XXL</t>
  </si>
  <si>
    <t>podsklop: ORTOZA ABDUKCIJSKA</t>
  </si>
  <si>
    <t>ORTOZA ABDUKCIJSKA</t>
  </si>
  <si>
    <t>ORTOZA ABDUKCIJSKA ZA RAMO</t>
  </si>
  <si>
    <t xml:space="preserve">Pri post-operativnem zdravljenju roke in rame z nastavitvijo abdukcije 45˚-70˚. Z dvojno prevleko s pasovi za regulacijo in prsnim pasom za oporo. Z velkro trakovi za boljšo namestitev in prilagoditev. Univerzalna velikost, lahko se jo namesti na levo ali desno stran.
 </t>
  </si>
  <si>
    <t>podsklop: ORTOZA ZA VRATNO HRBTENICO</t>
  </si>
  <si>
    <t>ORTOZA ZA VRATNO HRBTENICO</t>
  </si>
  <si>
    <t xml:space="preserve">ORTOZA ZA VRATNO HRBTENICO </t>
  </si>
  <si>
    <t>vel. TRDA MIAMI J SHORT</t>
  </si>
  <si>
    <t>vel. TRDA MIAMI J SS</t>
  </si>
  <si>
    <t>vel. TRDA MIAMI J STOUT</t>
  </si>
  <si>
    <t>vel. TRDA MIAMI J XS</t>
  </si>
  <si>
    <t>14.</t>
  </si>
  <si>
    <t>podsklop: ORTOZA ZA HRBTENICO</t>
  </si>
  <si>
    <t>ORTOZA ZA HRBTENICO</t>
  </si>
  <si>
    <t>ORTOZA ZA HRBTENICO-TRITOČK. DONJOY SPINOSTRAP</t>
  </si>
  <si>
    <t>vel. L</t>
  </si>
  <si>
    <t>vel. M</t>
  </si>
  <si>
    <t>vel. S</t>
  </si>
  <si>
    <t>15.</t>
  </si>
  <si>
    <t>podsklop: ORTOZA ZA  KOLENO IN POGAČICO</t>
  </si>
  <si>
    <t>ORTOZA ZA  KOLENO IN POGAČICO</t>
  </si>
  <si>
    <t>ORTOZA ZA KOLENO IN POGAČICO IMMO GENOU 3V</t>
  </si>
  <si>
    <t>vel. XL</t>
  </si>
  <si>
    <t>16.</t>
  </si>
  <si>
    <t>podsklop: ORTOZA ZA GLEŽENJ IN STOPALO</t>
  </si>
  <si>
    <t>ORTOZA ZA GLEŽENJ IN STOPALO</t>
  </si>
  <si>
    <t xml:space="preserve">ORTOZA ZA GLEŽENJ IN STOPALO FIKSNA </t>
  </si>
  <si>
    <t>VEL L (44-47)</t>
  </si>
  <si>
    <t>VEL M (39-43)</t>
  </si>
  <si>
    <t>VEL S (35-38)</t>
  </si>
  <si>
    <t>17.</t>
  </si>
  <si>
    <t xml:space="preserve">podsklop: ORTOZA ZA GLEŽENJ </t>
  </si>
  <si>
    <t xml:space="preserve">ORTOZA ZA GLEŽENJ </t>
  </si>
  <si>
    <t>ORTOZA ZA GLEŽENJ MOB VAKUM VACOCAST</t>
  </si>
  <si>
    <t>VEL. L</t>
  </si>
  <si>
    <t>ORTOZA ZA GLEŽENJ MOB VAKUM VACOPED</t>
  </si>
  <si>
    <t>ORTOZA ZA GLEŽENJ MOB VAKUM VACOPEDES</t>
  </si>
  <si>
    <t>VEL. M</t>
  </si>
  <si>
    <t>VEL.S</t>
  </si>
  <si>
    <t>III.</t>
  </si>
  <si>
    <t>POTROŠNI MATERIAL ZA IZDELAVO OPORNIC</t>
  </si>
  <si>
    <t>podsklop: POTROŠNI MATERIAL ZA IZDELAVO OPORNIC</t>
  </si>
  <si>
    <t>40030101</t>
  </si>
  <si>
    <t>Svinčnik za označevanje na plošče za izdelavo opornic, rumena kreda</t>
  </si>
  <si>
    <t>40030102</t>
  </si>
  <si>
    <t>Plošča za izdelavo opornic, debelina 2,4mm, mini perforacija</t>
  </si>
  <si>
    <t>iz termoplastične ekološke mase, mere 45-50x60-70cm; material občutljiv na toploto nad 60 stopinj – mehak, lepljiv</t>
  </si>
  <si>
    <t>40030103</t>
  </si>
  <si>
    <t>Plošča za izdelavo opornic, debelina 3,2 mm, mini perforacija</t>
  </si>
  <si>
    <t>40030111</t>
  </si>
  <si>
    <t>Plošča za izdelavo opornic, debeline 1,6 mm, mikro perforacija</t>
  </si>
  <si>
    <t>iz termoplastične ekološke mase, dim.  45-50x60-70cm;  material občutljiv na toploto nad 60 stopinj – mehak, nelepljiv</t>
  </si>
  <si>
    <t>40030113</t>
  </si>
  <si>
    <t>Plošča za izdelavo opornic, debeline 2,0 mm, mikro perforacija</t>
  </si>
  <si>
    <t>iz termoplastične ekološke mase, dim.  45-50x60-70cm; material občutljiv na toploto nad 60 stopinj – mehak, nelepljiv</t>
  </si>
  <si>
    <t>40030116</t>
  </si>
  <si>
    <t>Podloga samolepljiva, debelina 3mm, mehka, v roli, bež barve</t>
  </si>
  <si>
    <t>dim. 50-60cm, max.3m</t>
  </si>
  <si>
    <t>M</t>
  </si>
  <si>
    <t xml:space="preserve">Škarje za rezanje plošč </t>
  </si>
  <si>
    <t>za mehko rezanje plošč</t>
  </si>
  <si>
    <t>enakovredno kot Gingher</t>
  </si>
  <si>
    <t>za trdo rezanje plošč</t>
  </si>
  <si>
    <t xml:space="preserve">Opornica trak elastični </t>
  </si>
  <si>
    <t>25MM BEL 25M</t>
  </si>
  <si>
    <t>50MM BEL 25M</t>
  </si>
  <si>
    <t>25MM BEŽ 25M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</si>
</sst>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0;"/>
    <numFmt numFmtId="165" formatCode="0.0000%"/>
    <numFmt numFmtId="166" formatCode="0.0%"/>
  </numFmts>
  <fonts count="7" x14ac:knownFonts="1">
    <font>
      <sz val="11"/>
      <color theme="1"/>
      <name val="Calibri"/>
      <family val="2"/>
      <charset val="238"/>
      <scheme val="minor"/>
    </font>
    <font>
      <sz val="10"/>
      <color indexed="8"/>
      <name val="Arial"/>
      <family val="2"/>
      <charset val="238"/>
    </font>
    <font>
      <b/>
      <sz val="14"/>
      <color indexed="8"/>
      <name val="Arial"/>
      <family val="2"/>
      <charset val="238"/>
    </font>
    <font>
      <b/>
      <sz val="10"/>
      <color indexed="9"/>
      <name val="Arial"/>
      <family val="2"/>
      <charset val="238"/>
    </font>
    <font>
      <b/>
      <sz val="10"/>
      <color indexed="8"/>
      <name val="Arial"/>
      <family val="2"/>
      <charset val="238"/>
    </font>
    <font>
      <sz val="7"/>
      <color indexed="8"/>
      <name val="Small Fonts"/>
      <charset val="238"/>
    </font>
    <font>
      <b/>
      <sz val="12"/>
      <color indexed="8"/>
      <name val="Arial"/>
      <family val="2"/>
      <charset val="238"/>
    </font>
  </fonts>
  <fills count="6">
    <fill>
      <patternFill patternType="none"/>
    </fill>
    <fill>
      <patternFill patternType="gray125"/>
    </fill>
    <fill>
      <patternFill patternType="solid">
        <fgColor indexed="48"/>
        <bgColor indexed="64"/>
      </patternFill>
    </fill>
    <fill>
      <patternFill patternType="solid">
        <fgColor indexed="9"/>
        <bgColor indexed="64"/>
      </patternFill>
    </fill>
    <fill>
      <patternFill patternType="solid">
        <fgColor rgb="FFFFFFD2"/>
        <bgColor indexed="64"/>
      </patternFill>
    </fill>
    <fill>
      <patternFill patternType="solid">
        <fgColor indexed="4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1" fillId="0" borderId="0">
      <alignment horizontal="left" vertical="center"/>
    </xf>
    <xf numFmtId="0" fontId="2" fillId="0" borderId="0">
      <alignment horizontal="left" vertical="center"/>
    </xf>
    <xf numFmtId="0" fontId="1" fillId="0" borderId="1">
      <alignment horizontal="left" vertical="center" wrapText="1"/>
    </xf>
    <xf numFmtId="0" fontId="3" fillId="2" borderId="0">
      <alignment horizontal="left" vertical="center"/>
    </xf>
  </cellStyleXfs>
  <cellXfs count="80">
    <xf numFmtId="0" fontId="0" fillId="0" borderId="0" xfId="0"/>
    <xf numFmtId="0" fontId="1" fillId="0" borderId="0" xfId="1">
      <alignment horizontal="left" vertical="center"/>
    </xf>
    <xf numFmtId="0" fontId="2" fillId="0" borderId="0" xfId="2">
      <alignment horizontal="left" vertical="center"/>
    </xf>
    <xf numFmtId="0" fontId="1" fillId="3" borderId="3" xfId="1" applyFill="1" applyBorder="1" applyAlignment="1">
      <alignment horizontal="left" vertical="center" wrapText="1"/>
    </xf>
    <xf numFmtId="0" fontId="1" fillId="3" borderId="4" xfId="1" applyFill="1" applyBorder="1" applyAlignment="1">
      <alignment horizontal="left" vertical="center" wrapText="1"/>
    </xf>
    <xf numFmtId="0" fontId="1" fillId="3" borderId="5" xfId="1" applyFill="1" applyBorder="1" applyAlignment="1">
      <alignment horizontal="left" vertical="center" wrapText="1"/>
    </xf>
    <xf numFmtId="0" fontId="5" fillId="0" borderId="0" xfId="1" applyFont="1" applyAlignment="1">
      <alignment horizontal="left" vertical="center"/>
    </xf>
    <xf numFmtId="0" fontId="3" fillId="2" borderId="6" xfId="4" applyBorder="1">
      <alignment horizontal="left" vertical="center"/>
    </xf>
    <xf numFmtId="0" fontId="3" fillId="2" borderId="7" xfId="4" applyBorder="1">
      <alignment horizontal="left" vertical="center"/>
    </xf>
    <xf numFmtId="0" fontId="1" fillId="0" borderId="8" xfId="3" applyBorder="1" applyAlignment="1">
      <alignment horizontal="right" vertical="center" wrapText="1"/>
    </xf>
    <xf numFmtId="0" fontId="4" fillId="0" borderId="9" xfId="3" applyFont="1" applyBorder="1">
      <alignment horizontal="left" vertical="center" wrapText="1"/>
    </xf>
    <xf numFmtId="0" fontId="1" fillId="0" borderId="10" xfId="3" applyBorder="1" applyAlignment="1">
      <alignment horizontal="right" vertical="center" wrapText="1"/>
    </xf>
    <xf numFmtId="0" fontId="4" fillId="0" borderId="11" xfId="3" applyFont="1" applyBorder="1">
      <alignment horizontal="left" vertical="center" wrapText="1"/>
    </xf>
    <xf numFmtId="0" fontId="1" fillId="0" borderId="12" xfId="3" applyBorder="1" applyAlignment="1">
      <alignment horizontal="right" vertical="center" wrapText="1"/>
    </xf>
    <xf numFmtId="0" fontId="4" fillId="0" borderId="13" xfId="3" applyFont="1" applyBorder="1" applyProtection="1">
      <alignment horizontal="left" vertical="center" wrapText="1"/>
      <protection locked="0"/>
    </xf>
    <xf numFmtId="0" fontId="4" fillId="4" borderId="9" xfId="3" applyFont="1" applyFill="1" applyBorder="1" applyProtection="1">
      <alignment horizontal="left" vertical="center" wrapText="1"/>
      <protection locked="0"/>
    </xf>
    <xf numFmtId="0" fontId="4" fillId="4" borderId="11" xfId="3" applyFont="1" applyFill="1" applyBorder="1" applyProtection="1">
      <alignment horizontal="left" vertical="center" wrapText="1"/>
      <protection locked="0"/>
    </xf>
    <xf numFmtId="0" fontId="4" fillId="4" borderId="13" xfId="3" applyFont="1" applyFill="1" applyBorder="1" applyProtection="1">
      <alignment horizontal="left" vertical="center" wrapText="1"/>
      <protection locked="0"/>
    </xf>
    <xf numFmtId="0" fontId="3" fillId="2" borderId="14" xfId="4" applyBorder="1">
      <alignment horizontal="left" vertical="center"/>
    </xf>
    <xf numFmtId="0" fontId="1" fillId="5" borderId="15" xfId="3" applyFill="1" applyBorder="1">
      <alignment horizontal="left" vertical="center" wrapText="1"/>
    </xf>
    <xf numFmtId="0" fontId="1" fillId="5" borderId="16" xfId="3" applyFill="1" applyBorder="1">
      <alignment horizontal="left" vertical="center" wrapText="1"/>
    </xf>
    <xf numFmtId="0" fontId="1" fillId="5" borderId="17" xfId="3" applyFill="1" applyBorder="1">
      <alignment horizontal="left" vertical="center" wrapText="1"/>
    </xf>
    <xf numFmtId="0" fontId="1" fillId="0" borderId="18" xfId="3" applyBorder="1">
      <alignment horizontal="left" vertical="center" wrapText="1"/>
    </xf>
    <xf numFmtId="0" fontId="1" fillId="0" borderId="18" xfId="3" applyBorder="1" applyAlignment="1">
      <alignment horizontal="center" vertical="center" wrapText="1"/>
    </xf>
    <xf numFmtId="3" fontId="1" fillId="0" borderId="18" xfId="3" applyNumberFormat="1" applyBorder="1" applyAlignment="1">
      <alignment horizontal="right" vertical="center" wrapText="1"/>
    </xf>
    <xf numFmtId="164" fontId="1" fillId="4" borderId="18" xfId="3" applyNumberFormat="1" applyFill="1" applyBorder="1" applyAlignment="1" applyProtection="1">
      <alignment horizontal="right" vertical="center" wrapText="1"/>
      <protection locked="0"/>
    </xf>
    <xf numFmtId="3" fontId="1" fillId="4" borderId="18" xfId="3" applyNumberFormat="1" applyFill="1" applyBorder="1" applyAlignment="1" applyProtection="1">
      <alignment horizontal="right" vertical="center" wrapText="1"/>
      <protection locked="0"/>
    </xf>
    <xf numFmtId="164" fontId="1" fillId="0" borderId="18" xfId="3" applyNumberFormat="1" applyBorder="1" applyAlignment="1" applyProtection="1">
      <alignment horizontal="right" vertical="center" wrapText="1"/>
      <protection hidden="1"/>
    </xf>
    <xf numFmtId="165" fontId="1" fillId="4" borderId="18" xfId="3" applyNumberFormat="1" applyFill="1" applyBorder="1" applyAlignment="1" applyProtection="1">
      <alignment horizontal="right" vertical="center" wrapText="1"/>
      <protection locked="0"/>
    </xf>
    <xf numFmtId="166" fontId="1" fillId="4" borderId="18" xfId="3" applyNumberFormat="1" applyFill="1" applyBorder="1" applyAlignment="1" applyProtection="1">
      <alignment horizontal="right" vertical="center" wrapText="1"/>
      <protection locked="0"/>
    </xf>
    <xf numFmtId="0" fontId="1" fillId="4" borderId="18" xfId="3" applyFill="1" applyBorder="1" applyProtection="1">
      <alignment horizontal="left" vertical="center" wrapText="1"/>
      <protection locked="0"/>
    </xf>
    <xf numFmtId="0" fontId="1" fillId="4" borderId="9" xfId="3" applyFill="1" applyBorder="1" applyProtection="1">
      <alignment horizontal="left" vertical="center" wrapText="1"/>
      <protection locked="0"/>
    </xf>
    <xf numFmtId="0" fontId="1" fillId="0" borderId="1" xfId="3" applyBorder="1">
      <alignment horizontal="left" vertical="center" wrapText="1"/>
    </xf>
    <xf numFmtId="0" fontId="1" fillId="0" borderId="1" xfId="3" applyBorder="1" applyAlignment="1">
      <alignment horizontal="center" vertical="center" wrapText="1"/>
    </xf>
    <xf numFmtId="3" fontId="1" fillId="0" borderId="1" xfId="3" applyNumberFormat="1" applyBorder="1" applyAlignment="1">
      <alignment horizontal="right" vertical="center" wrapText="1"/>
    </xf>
    <xf numFmtId="164" fontId="1" fillId="4" borderId="1" xfId="3" applyNumberFormat="1" applyFill="1" applyBorder="1" applyAlignment="1" applyProtection="1">
      <alignment horizontal="right" vertical="center" wrapText="1"/>
      <protection locked="0"/>
    </xf>
    <xf numFmtId="3" fontId="1" fillId="4" borderId="1" xfId="3" applyNumberFormat="1" applyFill="1" applyBorder="1" applyAlignment="1" applyProtection="1">
      <alignment horizontal="right" vertical="center" wrapText="1"/>
      <protection locked="0"/>
    </xf>
    <xf numFmtId="164" fontId="1" fillId="0" borderId="1" xfId="3" applyNumberFormat="1" applyBorder="1" applyAlignment="1" applyProtection="1">
      <alignment horizontal="right" vertical="center" wrapText="1"/>
      <protection hidden="1"/>
    </xf>
    <xf numFmtId="165" fontId="1" fillId="4" borderId="1" xfId="3" applyNumberFormat="1" applyFill="1" applyBorder="1" applyAlignment="1" applyProtection="1">
      <alignment horizontal="right" vertical="center" wrapText="1"/>
      <protection locked="0"/>
    </xf>
    <xf numFmtId="166" fontId="1" fillId="4" borderId="1" xfId="3" applyNumberFormat="1" applyFill="1" applyBorder="1" applyAlignment="1" applyProtection="1">
      <alignment horizontal="right" vertical="center" wrapText="1"/>
      <protection locked="0"/>
    </xf>
    <xf numFmtId="0" fontId="1" fillId="4" borderId="1" xfId="3" applyFill="1" applyBorder="1" applyProtection="1">
      <alignment horizontal="left" vertical="center" wrapText="1"/>
      <protection locked="0"/>
    </xf>
    <xf numFmtId="0" fontId="1" fillId="4" borderId="11" xfId="3" applyFill="1" applyBorder="1" applyProtection="1">
      <alignment horizontal="left" vertical="center" wrapText="1"/>
      <protection locked="0"/>
    </xf>
    <xf numFmtId="0" fontId="1" fillId="0" borderId="19" xfId="3" applyBorder="1">
      <alignment horizontal="left" vertical="center" wrapText="1"/>
    </xf>
    <xf numFmtId="0" fontId="1" fillId="0" borderId="19" xfId="3" applyBorder="1" applyAlignment="1">
      <alignment horizontal="center" vertical="center" wrapText="1"/>
    </xf>
    <xf numFmtId="3" fontId="1" fillId="0" borderId="19" xfId="3" applyNumberFormat="1" applyBorder="1" applyAlignment="1">
      <alignment horizontal="right" vertical="center" wrapText="1"/>
    </xf>
    <xf numFmtId="164" fontId="1" fillId="4" borderId="19" xfId="3" applyNumberFormat="1" applyFill="1" applyBorder="1" applyAlignment="1" applyProtection="1">
      <alignment horizontal="right" vertical="center" wrapText="1"/>
      <protection locked="0"/>
    </xf>
    <xf numFmtId="3" fontId="1" fillId="4" borderId="19" xfId="3" applyNumberFormat="1" applyFill="1" applyBorder="1" applyAlignment="1" applyProtection="1">
      <alignment horizontal="right" vertical="center" wrapText="1"/>
      <protection locked="0"/>
    </xf>
    <xf numFmtId="164" fontId="1" fillId="0" borderId="19" xfId="3" applyNumberFormat="1" applyBorder="1" applyAlignment="1" applyProtection="1">
      <alignment horizontal="right" vertical="center" wrapText="1"/>
      <protection hidden="1"/>
    </xf>
    <xf numFmtId="165" fontId="1" fillId="4" borderId="19" xfId="3" applyNumberFormat="1" applyFill="1" applyBorder="1" applyAlignment="1" applyProtection="1">
      <alignment horizontal="right" vertical="center" wrapText="1"/>
      <protection locked="0"/>
    </xf>
    <xf numFmtId="166" fontId="1" fillId="4" borderId="19" xfId="3" applyNumberFormat="1" applyFill="1" applyBorder="1" applyAlignment="1" applyProtection="1">
      <alignment horizontal="right" vertical="center" wrapText="1"/>
      <protection locked="0"/>
    </xf>
    <xf numFmtId="0" fontId="1" fillId="4" borderId="19" xfId="3" applyFill="1" applyBorder="1" applyProtection="1">
      <alignment horizontal="left" vertical="center" wrapText="1"/>
      <protection locked="0"/>
    </xf>
    <xf numFmtId="0" fontId="1" fillId="4" borderId="13" xfId="3" applyFill="1" applyBorder="1" applyProtection="1">
      <alignment horizontal="left" vertical="center" wrapText="1"/>
      <protection locked="0"/>
    </xf>
    <xf numFmtId="0" fontId="3" fillId="2" borderId="2" xfId="4" applyBorder="1">
      <alignment horizontal="left" vertical="center"/>
    </xf>
    <xf numFmtId="0" fontId="1" fillId="5" borderId="2" xfId="3" applyFill="1" applyBorder="1">
      <alignment horizontal="left" vertical="center" wrapText="1"/>
    </xf>
    <xf numFmtId="0" fontId="1" fillId="0" borderId="20" xfId="3" applyBorder="1">
      <alignment horizontal="left" vertical="center" wrapText="1"/>
    </xf>
    <xf numFmtId="0" fontId="1" fillId="0" borderId="21" xfId="3" applyBorder="1">
      <alignment horizontal="left" vertical="center" wrapText="1"/>
    </xf>
    <xf numFmtId="0" fontId="1" fillId="0" borderId="22" xfId="3" applyBorder="1">
      <alignment horizontal="left" vertical="center" wrapText="1"/>
    </xf>
    <xf numFmtId="0" fontId="3" fillId="2" borderId="6" xfId="4" applyBorder="1" applyAlignment="1">
      <alignment horizontal="right" vertical="center"/>
    </xf>
    <xf numFmtId="0" fontId="1" fillId="0" borderId="9" xfId="3" applyBorder="1" applyAlignment="1">
      <alignment horizontal="right" vertical="center" wrapText="1"/>
    </xf>
    <xf numFmtId="0" fontId="1" fillId="0" borderId="11" xfId="3" applyBorder="1" applyAlignment="1">
      <alignment horizontal="right" vertical="center" wrapText="1"/>
    </xf>
    <xf numFmtId="0" fontId="1" fillId="0" borderId="13" xfId="3" applyBorder="1" applyAlignment="1">
      <alignment horizontal="right" vertical="center" wrapText="1"/>
    </xf>
    <xf numFmtId="0" fontId="4" fillId="0" borderId="15" xfId="3" applyFont="1" applyBorder="1">
      <alignment horizontal="left" vertical="center" wrapText="1"/>
    </xf>
    <xf numFmtId="164" fontId="4" fillId="0" borderId="16" xfId="3" applyNumberFormat="1" applyFont="1" applyBorder="1" applyAlignment="1" applyProtection="1">
      <alignment horizontal="right" vertical="center" wrapText="1"/>
      <protection hidden="1"/>
    </xf>
    <xf numFmtId="164" fontId="4" fillId="0" borderId="17" xfId="3" applyNumberFormat="1" applyFont="1" applyBorder="1" applyAlignment="1" applyProtection="1">
      <alignment horizontal="right" vertical="center" wrapText="1"/>
      <protection hidden="1"/>
    </xf>
    <xf numFmtId="0" fontId="1" fillId="0" borderId="16" xfId="3" applyBorder="1">
      <alignment horizontal="left" vertical="center" wrapText="1"/>
    </xf>
    <xf numFmtId="0" fontId="1" fillId="0" borderId="16" xfId="3" applyBorder="1" applyAlignment="1">
      <alignment horizontal="center" vertical="center" wrapText="1"/>
    </xf>
    <xf numFmtId="3" fontId="1" fillId="0" borderId="16" xfId="3" applyNumberFormat="1" applyBorder="1" applyAlignment="1">
      <alignment horizontal="right" vertical="center" wrapText="1"/>
    </xf>
    <xf numFmtId="164" fontId="1" fillId="4" borderId="16" xfId="3" applyNumberFormat="1" applyFill="1" applyBorder="1" applyAlignment="1" applyProtection="1">
      <alignment horizontal="right" vertical="center" wrapText="1"/>
      <protection locked="0"/>
    </xf>
    <xf numFmtId="3" fontId="1" fillId="4" borderId="16" xfId="3" applyNumberFormat="1" applyFill="1" applyBorder="1" applyAlignment="1" applyProtection="1">
      <alignment horizontal="right" vertical="center" wrapText="1"/>
      <protection locked="0"/>
    </xf>
    <xf numFmtId="164" fontId="1" fillId="0" borderId="16" xfId="3" applyNumberFormat="1" applyBorder="1" applyAlignment="1" applyProtection="1">
      <alignment horizontal="right" vertical="center" wrapText="1"/>
      <protection hidden="1"/>
    </xf>
    <xf numFmtId="165" fontId="1" fillId="4" borderId="16" xfId="3" applyNumberFormat="1" applyFill="1" applyBorder="1" applyAlignment="1" applyProtection="1">
      <alignment horizontal="right" vertical="center" wrapText="1"/>
      <protection locked="0"/>
    </xf>
    <xf numFmtId="166" fontId="1" fillId="4" borderId="16" xfId="3" applyNumberFormat="1" applyFill="1" applyBorder="1" applyAlignment="1" applyProtection="1">
      <alignment horizontal="right" vertical="center" wrapText="1"/>
      <protection locked="0"/>
    </xf>
    <xf numFmtId="0" fontId="1" fillId="4" borderId="16" xfId="3" applyFill="1" applyBorder="1" applyProtection="1">
      <alignment horizontal="left" vertical="center" wrapText="1"/>
      <protection locked="0"/>
    </xf>
    <xf numFmtId="0" fontId="1" fillId="4" borderId="17" xfId="3" applyFill="1" applyBorder="1" applyProtection="1">
      <alignment horizontal="left" vertical="center" wrapText="1"/>
      <protection locked="0"/>
    </xf>
    <xf numFmtId="0" fontId="1" fillId="0" borderId="2" xfId="3" applyBorder="1">
      <alignment horizontal="left" vertical="center" wrapText="1"/>
    </xf>
    <xf numFmtId="0" fontId="1" fillId="0" borderId="15" xfId="3" applyBorder="1" applyAlignment="1">
      <alignment horizontal="right" vertical="center" wrapText="1"/>
    </xf>
    <xf numFmtId="0" fontId="1" fillId="0" borderId="17" xfId="3" applyBorder="1" applyAlignment="1">
      <alignment horizontal="right" vertical="center" wrapText="1"/>
    </xf>
    <xf numFmtId="0" fontId="6" fillId="0" borderId="0" xfId="2" applyFont="1">
      <alignment horizontal="left" vertical="center"/>
    </xf>
    <xf numFmtId="0" fontId="2" fillId="0" borderId="0" xfId="2" applyAlignment="1">
      <alignment horizontal="right" vertical="center"/>
    </xf>
    <xf numFmtId="0" fontId="1" fillId="0" borderId="0" xfId="1" applyProtection="1">
      <alignment horizontal="left" vertical="center"/>
      <protection hidden="1"/>
    </xf>
  </cellXfs>
  <cellStyles count="5">
    <cellStyle name="JN-naslov" xfId="2"/>
    <cellStyle name="JN-naslov tabele" xfId="4"/>
    <cellStyle name="JN-navadno" xfId="1"/>
    <cellStyle name="JN-tabela" xfId="3"/>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47"/>
  <sheetViews>
    <sheetView tabSelected="1"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0</v>
      </c>
    </row>
    <row r="5" spans="2:2" ht="13.5" thickBot="1" x14ac:dyDescent="0.3"/>
    <row r="6" spans="2:2" x14ac:dyDescent="0.25">
      <c r="B6" s="3" t="s">
        <v>1</v>
      </c>
    </row>
    <row r="7" spans="2:2" x14ac:dyDescent="0.25">
      <c r="B7" s="4"/>
    </row>
    <row r="8" spans="2:2" ht="38.25" x14ac:dyDescent="0.25">
      <c r="B8" s="4" t="s">
        <v>2</v>
      </c>
    </row>
    <row r="9" spans="2:2" x14ac:dyDescent="0.25">
      <c r="B9" s="4"/>
    </row>
    <row r="10" spans="2:2" ht="25.5" x14ac:dyDescent="0.25">
      <c r="B10" s="4" t="s">
        <v>3</v>
      </c>
    </row>
    <row r="11" spans="2:2" x14ac:dyDescent="0.25">
      <c r="B11" s="4"/>
    </row>
    <row r="12" spans="2:2" x14ac:dyDescent="0.25">
      <c r="B12" s="4" t="s">
        <v>4</v>
      </c>
    </row>
    <row r="13" spans="2:2" x14ac:dyDescent="0.25">
      <c r="B13" s="4" t="s">
        <v>5</v>
      </c>
    </row>
    <row r="14" spans="2:2" x14ac:dyDescent="0.25">
      <c r="B14" s="4" t="s">
        <v>6</v>
      </c>
    </row>
    <row r="15" spans="2:2" x14ac:dyDescent="0.25">
      <c r="B15" s="4" t="s">
        <v>7</v>
      </c>
    </row>
    <row r="16" spans="2:2" x14ac:dyDescent="0.25">
      <c r="B16" s="4" t="s">
        <v>8</v>
      </c>
    </row>
    <row r="17" spans="2:2" x14ac:dyDescent="0.25">
      <c r="B17" s="4" t="s">
        <v>9</v>
      </c>
    </row>
    <row r="18" spans="2:2" x14ac:dyDescent="0.25">
      <c r="B18" s="4" t="s">
        <v>10</v>
      </c>
    </row>
    <row r="19" spans="2:2" x14ac:dyDescent="0.25">
      <c r="B19" s="4" t="s">
        <v>11</v>
      </c>
    </row>
    <row r="20" spans="2:2" x14ac:dyDescent="0.25">
      <c r="B20" s="4" t="s">
        <v>12</v>
      </c>
    </row>
    <row r="21" spans="2:2" x14ac:dyDescent="0.25">
      <c r="B21" s="4"/>
    </row>
    <row r="22" spans="2:2" ht="25.5" x14ac:dyDescent="0.25">
      <c r="B22" s="4" t="s">
        <v>13</v>
      </c>
    </row>
    <row r="23" spans="2:2" x14ac:dyDescent="0.25">
      <c r="B23" s="4"/>
    </row>
    <row r="24" spans="2:2" x14ac:dyDescent="0.25">
      <c r="B24" s="4" t="s">
        <v>14</v>
      </c>
    </row>
    <row r="25" spans="2:2" x14ac:dyDescent="0.25">
      <c r="B25" s="4" t="s">
        <v>15</v>
      </c>
    </row>
    <row r="26" spans="2:2" x14ac:dyDescent="0.25">
      <c r="B26" s="4" t="s">
        <v>16</v>
      </c>
    </row>
    <row r="27" spans="2:2" x14ac:dyDescent="0.25">
      <c r="B27" s="4" t="s">
        <v>7</v>
      </c>
    </row>
    <row r="28" spans="2:2" x14ac:dyDescent="0.25">
      <c r="B28" s="4" t="s">
        <v>8</v>
      </c>
    </row>
    <row r="29" spans="2:2" x14ac:dyDescent="0.25">
      <c r="B29" s="4" t="s">
        <v>17</v>
      </c>
    </row>
    <row r="30" spans="2:2" x14ac:dyDescent="0.25">
      <c r="B30" s="4" t="s">
        <v>10</v>
      </c>
    </row>
    <row r="31" spans="2:2" x14ac:dyDescent="0.25">
      <c r="B31" s="4" t="s">
        <v>11</v>
      </c>
    </row>
    <row r="32" spans="2:2" x14ac:dyDescent="0.25">
      <c r="B32" s="4" t="s">
        <v>12</v>
      </c>
    </row>
    <row r="33" spans="2:2" x14ac:dyDescent="0.25">
      <c r="B33" s="4"/>
    </row>
    <row r="34" spans="2:2" x14ac:dyDescent="0.25">
      <c r="B34" s="4" t="s">
        <v>18</v>
      </c>
    </row>
    <row r="35" spans="2:2" ht="25.5" x14ac:dyDescent="0.25">
      <c r="B35" s="4" t="s">
        <v>19</v>
      </c>
    </row>
    <row r="36" spans="2:2" x14ac:dyDescent="0.25">
      <c r="B36" s="4" t="s">
        <v>6</v>
      </c>
    </row>
    <row r="37" spans="2:2" x14ac:dyDescent="0.25">
      <c r="B37" s="4" t="s">
        <v>7</v>
      </c>
    </row>
    <row r="38" spans="2:2" x14ac:dyDescent="0.25">
      <c r="B38" s="4" t="s">
        <v>12</v>
      </c>
    </row>
    <row r="39" spans="2:2" x14ac:dyDescent="0.25">
      <c r="B39" s="4"/>
    </row>
    <row r="40" spans="2:2" x14ac:dyDescent="0.25">
      <c r="B40" s="4" t="s">
        <v>20</v>
      </c>
    </row>
    <row r="41" spans="2:2" x14ac:dyDescent="0.25">
      <c r="B41" s="4"/>
    </row>
    <row r="42" spans="2:2" ht="25.5" x14ac:dyDescent="0.25">
      <c r="B42" s="4" t="s">
        <v>21</v>
      </c>
    </row>
    <row r="43" spans="2:2" x14ac:dyDescent="0.25">
      <c r="B43" s="4"/>
    </row>
    <row r="44" spans="2:2" x14ac:dyDescent="0.25">
      <c r="B44" s="4" t="s">
        <v>22</v>
      </c>
    </row>
    <row r="45" spans="2:2" x14ac:dyDescent="0.25">
      <c r="B45" s="4" t="s">
        <v>23</v>
      </c>
    </row>
    <row r="46" spans="2:2" x14ac:dyDescent="0.25">
      <c r="B46" s="4" t="s">
        <v>24</v>
      </c>
    </row>
    <row r="47" spans="2:2" ht="13.5" thickBot="1" x14ac:dyDescent="0.3">
      <c r="B47" s="5"/>
    </row>
  </sheetData>
  <sheetProtection algorithmName="SHA-512" hashValue="j2AoZ9kLtzWUWLjhCMi0G3yhhQOgUtXmrcmN7UH04LQVrKngCYJyCXqJQvgEyHOh6itbEV1m+k984zQoyaSTEQ==" saltValue="FG1mQDccEYCR6CNbSKJQRg=="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16-07/25&amp;RStran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5"/>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25</v>
      </c>
      <c r="C4" s="8"/>
    </row>
    <row r="5" spans="2:3" ht="20.100000000000001" customHeight="1" x14ac:dyDescent="0.25">
      <c r="B5" s="9" t="s">
        <v>26</v>
      </c>
      <c r="C5" s="10" t="s">
        <v>35</v>
      </c>
    </row>
    <row r="6" spans="2:3" ht="20.100000000000001" customHeight="1" x14ac:dyDescent="0.25">
      <c r="B6" s="11" t="s">
        <v>27</v>
      </c>
      <c r="C6" s="12" t="s">
        <v>36</v>
      </c>
    </row>
    <row r="7" spans="2:3" ht="27" customHeight="1" x14ac:dyDescent="0.25">
      <c r="B7" s="11" t="s">
        <v>28</v>
      </c>
      <c r="C7" s="12" t="s">
        <v>37</v>
      </c>
    </row>
    <row r="8" spans="2:3" ht="42.95" customHeight="1" x14ac:dyDescent="0.25">
      <c r="B8" s="11" t="s">
        <v>29</v>
      </c>
      <c r="C8" s="12"/>
    </row>
    <row r="9" spans="2:3" ht="20.100000000000001" customHeight="1" x14ac:dyDescent="0.25">
      <c r="B9" s="11" t="s">
        <v>30</v>
      </c>
      <c r="C9" s="12"/>
    </row>
    <row r="10" spans="2:3" ht="20.100000000000001" customHeight="1" x14ac:dyDescent="0.25">
      <c r="B10" s="11" t="s">
        <v>31</v>
      </c>
      <c r="C10" s="12" t="s">
        <v>38</v>
      </c>
    </row>
    <row r="11" spans="2:3" ht="20.100000000000001" customHeight="1" x14ac:dyDescent="0.25">
      <c r="B11" s="11" t="s">
        <v>32</v>
      </c>
      <c r="C11" s="12" t="s">
        <v>39</v>
      </c>
    </row>
    <row r="12" spans="2:3" ht="20.100000000000001" customHeight="1" x14ac:dyDescent="0.25">
      <c r="B12" s="11" t="s">
        <v>33</v>
      </c>
      <c r="C12" s="12" t="s">
        <v>40</v>
      </c>
    </row>
    <row r="13" spans="2:3" ht="20.100000000000001" customHeight="1" thickBot="1" x14ac:dyDescent="0.3">
      <c r="B13" s="13" t="s">
        <v>34</v>
      </c>
      <c r="C13" s="14"/>
    </row>
    <row r="15" spans="2:3" x14ac:dyDescent="0.25">
      <c r="B15" s="6" t="s">
        <v>41</v>
      </c>
    </row>
  </sheetData>
  <sheetProtection algorithmName="SHA-512" hashValue="lM0gIWyWg0nbrAoHntnMN+s1vqaSWBRuq5yoeYlfqS3xojYaJGTDqqpoFtubY8MybLQcQf0I+DpfufiX1HpvRA==" saltValue="/H8UYGTXEpWRRN6ndkz8Yw=="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16-07/25&amp;RStran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1"/>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42</v>
      </c>
      <c r="C4" s="8"/>
    </row>
    <row r="5" spans="2:3" ht="20.100000000000001" customHeight="1" x14ac:dyDescent="0.25">
      <c r="B5" s="9" t="s">
        <v>43</v>
      </c>
      <c r="C5" s="15"/>
    </row>
    <row r="6" spans="2:3" ht="20.100000000000001" customHeight="1" x14ac:dyDescent="0.25">
      <c r="B6" s="11" t="s">
        <v>44</v>
      </c>
      <c r="C6" s="16"/>
    </row>
    <row r="7" spans="2:3" ht="27" customHeight="1" x14ac:dyDescent="0.25">
      <c r="B7" s="11" t="s">
        <v>45</v>
      </c>
      <c r="C7" s="16"/>
    </row>
    <row r="8" spans="2:3" ht="20.100000000000001" customHeight="1" x14ac:dyDescent="0.25">
      <c r="B8" s="11" t="s">
        <v>46</v>
      </c>
      <c r="C8" s="16"/>
    </row>
    <row r="9" spans="2:3" ht="20.100000000000001" customHeight="1" x14ac:dyDescent="0.25">
      <c r="B9" s="11" t="s">
        <v>47</v>
      </c>
      <c r="C9" s="16"/>
    </row>
    <row r="10" spans="2:3" ht="20.100000000000001" customHeight="1" x14ac:dyDescent="0.25">
      <c r="B10" s="11" t="s">
        <v>48</v>
      </c>
      <c r="C10" s="16"/>
    </row>
    <row r="11" spans="2:3" ht="20.100000000000001" customHeight="1" thickBot="1" x14ac:dyDescent="0.3">
      <c r="B11" s="13" t="s">
        <v>49</v>
      </c>
      <c r="C11" s="17"/>
    </row>
  </sheetData>
  <sheetProtection algorithmName="SHA-512" hashValue="AhBsIgmfnqUEIPZV2jZ3VXHwwPkomA5pGaeOaJaeMBgHC9Z653776m1atbr/ehdT813cwrkryKp8mM9j17D3bw==" saltValue="hH8EC8YAr/DX+o54RuWmKA=="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16-07/25&amp;RStran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
  <sheetViews>
    <sheetView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50</v>
      </c>
    </row>
  </sheetData>
  <sheetProtection algorithmName="SHA-512" hashValue="aTzqgMN3aA2/pU4EMJtaAyWG8xPl7r/y4LNhti7PxMfkDK/AoObDtHNZYp5egVGV9QCEObGpK+wGuwC/iBg+ew==" saltValue="fCLWe8k03n+k0u76I0DGKQ=="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16-07/25&amp;RStran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17"/>
  <sheetViews>
    <sheetView topLeftCell="B1" workbookViewId="0"/>
  </sheetViews>
  <sheetFormatPr defaultRowHeight="12.75" x14ac:dyDescent="0.25"/>
  <cols>
    <col min="1" max="1" width="15.7109375" style="1" hidden="1" customWidth="1"/>
    <col min="2" max="2" width="7.28515625" style="1" customWidth="1"/>
    <col min="3" max="3" width="39.28515625" style="1" customWidth="1"/>
    <col min="4" max="4" width="81.85546875" style="1" customWidth="1"/>
    <col min="5" max="5" width="31.85546875" style="1" customWidth="1"/>
    <col min="6" max="7" width="10.855468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51</v>
      </c>
    </row>
    <row r="5" spans="1:25" ht="18" x14ac:dyDescent="0.25">
      <c r="B5" s="78" t="s">
        <v>52</v>
      </c>
      <c r="C5" s="2" t="s">
        <v>53</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54</v>
      </c>
      <c r="B11" s="57" t="s">
        <v>55</v>
      </c>
      <c r="C11" s="18" t="s">
        <v>56</v>
      </c>
      <c r="D11" s="18"/>
      <c r="E11" s="18"/>
      <c r="F11" s="18"/>
      <c r="G11" s="18"/>
      <c r="H11" s="18" t="s">
        <v>57</v>
      </c>
      <c r="I11" s="18"/>
      <c r="J11" s="8"/>
      <c r="K11" s="7"/>
      <c r="L11" s="18" t="s">
        <v>58</v>
      </c>
      <c r="M11" s="18"/>
      <c r="N11" s="18"/>
      <c r="O11" s="18"/>
      <c r="P11" s="18"/>
      <c r="Q11" s="18"/>
      <c r="R11" s="18"/>
      <c r="S11" s="18"/>
      <c r="T11" s="18"/>
      <c r="U11" s="18"/>
      <c r="V11" s="18"/>
      <c r="W11" s="18"/>
      <c r="X11" s="18"/>
      <c r="Y11" s="8"/>
    </row>
    <row r="12" spans="1:25" ht="51.75" thickBot="1" x14ac:dyDescent="0.3">
      <c r="A12" s="53" t="s">
        <v>59</v>
      </c>
      <c r="B12" s="19" t="s">
        <v>60</v>
      </c>
      <c r="C12" s="20" t="s">
        <v>61</v>
      </c>
      <c r="D12" s="20" t="s">
        <v>62</v>
      </c>
      <c r="E12" s="20" t="s">
        <v>63</v>
      </c>
      <c r="F12" s="20" t="s">
        <v>64</v>
      </c>
      <c r="G12" s="20" t="s">
        <v>65</v>
      </c>
      <c r="H12" s="20" t="s">
        <v>66</v>
      </c>
      <c r="I12" s="20" t="s">
        <v>67</v>
      </c>
      <c r="J12" s="21" t="s">
        <v>68</v>
      </c>
      <c r="K12" s="19" t="s">
        <v>69</v>
      </c>
      <c r="L12" s="20" t="s">
        <v>70</v>
      </c>
      <c r="M12" s="20" t="s">
        <v>71</v>
      </c>
      <c r="N12" s="20" t="s">
        <v>72</v>
      </c>
      <c r="O12" s="20" t="s">
        <v>73</v>
      </c>
      <c r="P12" s="20" t="s">
        <v>74</v>
      </c>
      <c r="Q12" s="20" t="s">
        <v>75</v>
      </c>
      <c r="R12" s="20" t="s">
        <v>76</v>
      </c>
      <c r="S12" s="20" t="s">
        <v>77</v>
      </c>
      <c r="T12" s="20" t="s">
        <v>78</v>
      </c>
      <c r="U12" s="20" t="s">
        <v>79</v>
      </c>
      <c r="V12" s="20" t="s">
        <v>80</v>
      </c>
      <c r="W12" s="20" t="s">
        <v>81</v>
      </c>
      <c r="X12" s="20" t="s">
        <v>82</v>
      </c>
      <c r="Y12" s="21" t="s">
        <v>83</v>
      </c>
    </row>
    <row r="13" spans="1:25" ht="25.5" x14ac:dyDescent="0.25">
      <c r="A13" s="54" t="s">
        <v>84</v>
      </c>
      <c r="B13" s="9">
        <v>1</v>
      </c>
      <c r="C13" s="22" t="s">
        <v>85</v>
      </c>
      <c r="D13" s="22" t="s">
        <v>86</v>
      </c>
      <c r="E13" s="22" t="s">
        <v>87</v>
      </c>
      <c r="F13" s="22" t="s">
        <v>87</v>
      </c>
      <c r="G13" s="22" t="s">
        <v>87</v>
      </c>
      <c r="H13" s="23" t="s">
        <v>88</v>
      </c>
      <c r="I13" s="24">
        <v>80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25.5" x14ac:dyDescent="0.25">
      <c r="A14" s="55" t="s">
        <v>89</v>
      </c>
      <c r="B14" s="11">
        <v>2</v>
      </c>
      <c r="C14" s="32" t="s">
        <v>90</v>
      </c>
      <c r="D14" s="32" t="s">
        <v>86</v>
      </c>
      <c r="E14" s="32" t="s">
        <v>87</v>
      </c>
      <c r="F14" s="32" t="s">
        <v>87</v>
      </c>
      <c r="G14" s="32" t="s">
        <v>87</v>
      </c>
      <c r="H14" s="33" t="s">
        <v>88</v>
      </c>
      <c r="I14" s="34">
        <v>2520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5.5" x14ac:dyDescent="0.25">
      <c r="A15" s="55" t="s">
        <v>91</v>
      </c>
      <c r="B15" s="11">
        <v>3</v>
      </c>
      <c r="C15" s="32" t="s">
        <v>92</v>
      </c>
      <c r="D15" s="32" t="s">
        <v>86</v>
      </c>
      <c r="E15" s="32" t="s">
        <v>87</v>
      </c>
      <c r="F15" s="32" t="s">
        <v>87</v>
      </c>
      <c r="G15" s="32" t="s">
        <v>87</v>
      </c>
      <c r="H15" s="33" t="s">
        <v>88</v>
      </c>
      <c r="I15" s="34">
        <v>2160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25.5" x14ac:dyDescent="0.25">
      <c r="A16" s="55" t="s">
        <v>93</v>
      </c>
      <c r="B16" s="11">
        <v>4</v>
      </c>
      <c r="C16" s="32" t="s">
        <v>94</v>
      </c>
      <c r="D16" s="32" t="s">
        <v>86</v>
      </c>
      <c r="E16" s="32" t="s">
        <v>87</v>
      </c>
      <c r="F16" s="32" t="s">
        <v>87</v>
      </c>
      <c r="G16" s="32" t="s">
        <v>87</v>
      </c>
      <c r="H16" s="33" t="s">
        <v>88</v>
      </c>
      <c r="I16" s="34">
        <v>4000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26.25" thickBot="1" x14ac:dyDescent="0.3">
      <c r="A17" s="56" t="s">
        <v>95</v>
      </c>
      <c r="B17" s="13">
        <v>5</v>
      </c>
      <c r="C17" s="42" t="s">
        <v>96</v>
      </c>
      <c r="D17" s="42" t="s">
        <v>86</v>
      </c>
      <c r="E17" s="42" t="s">
        <v>87</v>
      </c>
      <c r="F17" s="42" t="s">
        <v>87</v>
      </c>
      <c r="G17" s="42" t="s">
        <v>87</v>
      </c>
      <c r="H17" s="43" t="s">
        <v>88</v>
      </c>
      <c r="I17" s="44">
        <v>1380</v>
      </c>
      <c r="J17" s="60"/>
      <c r="K17" s="13">
        <v>1</v>
      </c>
      <c r="L17" s="45"/>
      <c r="M17" s="46"/>
      <c r="N17" s="47">
        <f>IF(M17&gt;0,ROUND(L17/M17,4),0)</f>
        <v>0</v>
      </c>
      <c r="O17" s="48"/>
      <c r="P17" s="49"/>
      <c r="Q17" s="47">
        <f>ROUND(ROUND(N17,4)*(1-O17),4)</f>
        <v>0</v>
      </c>
      <c r="R17" s="47">
        <f>ROUND(ROUND(Q17,4)*(1+P17),4)</f>
        <v>0</v>
      </c>
      <c r="S17" s="47">
        <f>ROUND($I17*Q17,4)</f>
        <v>0</v>
      </c>
      <c r="T17" s="47">
        <f>ROUND($I17*R17,4)</f>
        <v>0</v>
      </c>
      <c r="U17" s="50"/>
      <c r="V17" s="50"/>
      <c r="W17" s="50"/>
      <c r="X17" s="50"/>
      <c r="Y17" s="51"/>
    </row>
    <row r="18" spans="1:25" ht="13.5" thickBot="1" x14ac:dyDescent="0.3">
      <c r="R18" s="61" t="s">
        <v>97</v>
      </c>
      <c r="S18" s="62">
        <f>SUM(S13:S17)</f>
        <v>0</v>
      </c>
      <c r="T18" s="63">
        <f>SUM(T13:T17)</f>
        <v>0</v>
      </c>
    </row>
    <row r="20" spans="1:25" ht="13.5" thickBot="1" x14ac:dyDescent="0.3"/>
    <row r="21" spans="1:25" ht="13.5" thickBot="1" x14ac:dyDescent="0.3">
      <c r="A21" s="52" t="s">
        <v>54</v>
      </c>
      <c r="B21" s="57" t="s">
        <v>98</v>
      </c>
      <c r="C21" s="18" t="s">
        <v>99</v>
      </c>
      <c r="D21" s="18"/>
      <c r="E21" s="18"/>
      <c r="F21" s="18"/>
      <c r="G21" s="18"/>
      <c r="H21" s="18" t="s">
        <v>57</v>
      </c>
      <c r="I21" s="18"/>
      <c r="J21" s="8"/>
      <c r="K21" s="7"/>
      <c r="L21" s="18" t="s">
        <v>100</v>
      </c>
      <c r="M21" s="18"/>
      <c r="N21" s="18"/>
      <c r="O21" s="18"/>
      <c r="P21" s="18"/>
      <c r="Q21" s="18"/>
      <c r="R21" s="18"/>
      <c r="S21" s="18"/>
      <c r="T21" s="18"/>
      <c r="U21" s="18"/>
      <c r="V21" s="18"/>
      <c r="W21" s="18"/>
      <c r="X21" s="18"/>
      <c r="Y21" s="8"/>
    </row>
    <row r="22" spans="1:25" ht="51.75" thickBot="1" x14ac:dyDescent="0.3">
      <c r="A22" s="53" t="s">
        <v>59</v>
      </c>
      <c r="B22" s="19" t="s">
        <v>60</v>
      </c>
      <c r="C22" s="20" t="s">
        <v>61</v>
      </c>
      <c r="D22" s="20" t="s">
        <v>62</v>
      </c>
      <c r="E22" s="20" t="s">
        <v>63</v>
      </c>
      <c r="F22" s="20" t="s">
        <v>64</v>
      </c>
      <c r="G22" s="20" t="s">
        <v>65</v>
      </c>
      <c r="H22" s="20" t="s">
        <v>66</v>
      </c>
      <c r="I22" s="20" t="s">
        <v>67</v>
      </c>
      <c r="J22" s="21" t="s">
        <v>68</v>
      </c>
      <c r="K22" s="19" t="s">
        <v>69</v>
      </c>
      <c r="L22" s="20" t="s">
        <v>70</v>
      </c>
      <c r="M22" s="20" t="s">
        <v>71</v>
      </c>
      <c r="N22" s="20" t="s">
        <v>72</v>
      </c>
      <c r="O22" s="20" t="s">
        <v>73</v>
      </c>
      <c r="P22" s="20" t="s">
        <v>74</v>
      </c>
      <c r="Q22" s="20" t="s">
        <v>75</v>
      </c>
      <c r="R22" s="20" t="s">
        <v>76</v>
      </c>
      <c r="S22" s="20" t="s">
        <v>77</v>
      </c>
      <c r="T22" s="20" t="s">
        <v>78</v>
      </c>
      <c r="U22" s="20" t="s">
        <v>79</v>
      </c>
      <c r="V22" s="20" t="s">
        <v>80</v>
      </c>
      <c r="W22" s="20" t="s">
        <v>81</v>
      </c>
      <c r="X22" s="20" t="s">
        <v>82</v>
      </c>
      <c r="Y22" s="21" t="s">
        <v>83</v>
      </c>
    </row>
    <row r="23" spans="1:25" ht="38.25" x14ac:dyDescent="0.25">
      <c r="A23" s="54" t="s">
        <v>101</v>
      </c>
      <c r="B23" s="9">
        <v>1</v>
      </c>
      <c r="C23" s="22" t="s">
        <v>102</v>
      </c>
      <c r="D23" s="22" t="s">
        <v>103</v>
      </c>
      <c r="E23" s="22" t="s">
        <v>87</v>
      </c>
      <c r="F23" s="22" t="s">
        <v>87</v>
      </c>
      <c r="G23" s="22" t="s">
        <v>87</v>
      </c>
      <c r="H23" s="23" t="s">
        <v>88</v>
      </c>
      <c r="I23" s="24">
        <v>120</v>
      </c>
      <c r="J23" s="58"/>
      <c r="K23" s="9">
        <v>1</v>
      </c>
      <c r="L23" s="25"/>
      <c r="M23" s="26"/>
      <c r="N23" s="27">
        <f>IF(M23&gt;0,ROUND(L23/M23,4),0)</f>
        <v>0</v>
      </c>
      <c r="O23" s="28"/>
      <c r="P23" s="29"/>
      <c r="Q23" s="27">
        <f>ROUND(ROUND(N23,4)*(1-O23),4)</f>
        <v>0</v>
      </c>
      <c r="R23" s="27">
        <f>ROUND(ROUND(Q23,4)*(1+P23),4)</f>
        <v>0</v>
      </c>
      <c r="S23" s="27">
        <f>ROUND($I23*Q23,4)</f>
        <v>0</v>
      </c>
      <c r="T23" s="27">
        <f>ROUND($I23*R23,4)</f>
        <v>0</v>
      </c>
      <c r="U23" s="30"/>
      <c r="V23" s="30"/>
      <c r="W23" s="30"/>
      <c r="X23" s="30"/>
      <c r="Y23" s="31"/>
    </row>
    <row r="24" spans="1:25" ht="38.25" x14ac:dyDescent="0.25">
      <c r="A24" s="55" t="s">
        <v>104</v>
      </c>
      <c r="B24" s="11">
        <v>2</v>
      </c>
      <c r="C24" s="32" t="s">
        <v>105</v>
      </c>
      <c r="D24" s="32" t="s">
        <v>103</v>
      </c>
      <c r="E24" s="32" t="s">
        <v>87</v>
      </c>
      <c r="F24" s="32" t="s">
        <v>87</v>
      </c>
      <c r="G24" s="32" t="s">
        <v>87</v>
      </c>
      <c r="H24" s="33" t="s">
        <v>88</v>
      </c>
      <c r="I24" s="34">
        <v>4500</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38.25" x14ac:dyDescent="0.25">
      <c r="A25" s="55" t="s">
        <v>106</v>
      </c>
      <c r="B25" s="11">
        <v>3</v>
      </c>
      <c r="C25" s="32" t="s">
        <v>107</v>
      </c>
      <c r="D25" s="32" t="s">
        <v>103</v>
      </c>
      <c r="E25" s="32" t="s">
        <v>87</v>
      </c>
      <c r="F25" s="32" t="s">
        <v>87</v>
      </c>
      <c r="G25" s="32" t="s">
        <v>87</v>
      </c>
      <c r="H25" s="33" t="s">
        <v>88</v>
      </c>
      <c r="I25" s="34">
        <v>5000</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38.25" x14ac:dyDescent="0.25">
      <c r="A26" s="55" t="s">
        <v>108</v>
      </c>
      <c r="B26" s="11">
        <v>4</v>
      </c>
      <c r="C26" s="32" t="s">
        <v>109</v>
      </c>
      <c r="D26" s="32" t="s">
        <v>103</v>
      </c>
      <c r="E26" s="32" t="s">
        <v>87</v>
      </c>
      <c r="F26" s="32" t="s">
        <v>87</v>
      </c>
      <c r="G26" s="32" t="s">
        <v>87</v>
      </c>
      <c r="H26" s="33" t="s">
        <v>88</v>
      </c>
      <c r="I26" s="34">
        <v>10000</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39" thickBot="1" x14ac:dyDescent="0.3">
      <c r="A27" s="56" t="s">
        <v>110</v>
      </c>
      <c r="B27" s="13">
        <v>5</v>
      </c>
      <c r="C27" s="42" t="s">
        <v>111</v>
      </c>
      <c r="D27" s="42" t="s">
        <v>103</v>
      </c>
      <c r="E27" s="42" t="s">
        <v>87</v>
      </c>
      <c r="F27" s="42" t="s">
        <v>87</v>
      </c>
      <c r="G27" s="42" t="s">
        <v>87</v>
      </c>
      <c r="H27" s="43" t="s">
        <v>88</v>
      </c>
      <c r="I27" s="44">
        <v>1380</v>
      </c>
      <c r="J27" s="60"/>
      <c r="K27" s="13">
        <v>1</v>
      </c>
      <c r="L27" s="45"/>
      <c r="M27" s="46"/>
      <c r="N27" s="47">
        <f>IF(M27&gt;0,ROUND(L27/M27,4),0)</f>
        <v>0</v>
      </c>
      <c r="O27" s="48"/>
      <c r="P27" s="49"/>
      <c r="Q27" s="47">
        <f>ROUND(ROUND(N27,4)*(1-O27),4)</f>
        <v>0</v>
      </c>
      <c r="R27" s="47">
        <f>ROUND(ROUND(Q27,4)*(1+P27),4)</f>
        <v>0</v>
      </c>
      <c r="S27" s="47">
        <f>ROUND($I27*Q27,4)</f>
        <v>0</v>
      </c>
      <c r="T27" s="47">
        <f>ROUND($I27*R27,4)</f>
        <v>0</v>
      </c>
      <c r="U27" s="50"/>
      <c r="V27" s="50"/>
      <c r="W27" s="50"/>
      <c r="X27" s="50"/>
      <c r="Y27" s="51"/>
    </row>
    <row r="28" spans="1:25" ht="13.5" thickBot="1" x14ac:dyDescent="0.3">
      <c r="R28" s="61" t="s">
        <v>97</v>
      </c>
      <c r="S28" s="62">
        <f>SUM(S23:S27)</f>
        <v>0</v>
      </c>
      <c r="T28" s="63">
        <f>SUM(T23:T27)</f>
        <v>0</v>
      </c>
    </row>
    <row r="30" spans="1:25" ht="13.5" thickBot="1" x14ac:dyDescent="0.3"/>
    <row r="31" spans="1:25" ht="13.5" thickBot="1" x14ac:dyDescent="0.3">
      <c r="A31" s="52" t="s">
        <v>54</v>
      </c>
      <c r="B31" s="57" t="s">
        <v>112</v>
      </c>
      <c r="C31" s="18" t="s">
        <v>113</v>
      </c>
      <c r="D31" s="18"/>
      <c r="E31" s="18"/>
      <c r="F31" s="18"/>
      <c r="G31" s="18"/>
      <c r="H31" s="18" t="s">
        <v>57</v>
      </c>
      <c r="I31" s="18"/>
      <c r="J31" s="8"/>
      <c r="K31" s="7"/>
      <c r="L31" s="18" t="s">
        <v>114</v>
      </c>
      <c r="M31" s="18"/>
      <c r="N31" s="18"/>
      <c r="O31" s="18"/>
      <c r="P31" s="18"/>
      <c r="Q31" s="18"/>
      <c r="R31" s="18"/>
      <c r="S31" s="18"/>
      <c r="T31" s="18"/>
      <c r="U31" s="18"/>
      <c r="V31" s="18"/>
      <c r="W31" s="18"/>
      <c r="X31" s="18"/>
      <c r="Y31" s="8"/>
    </row>
    <row r="32" spans="1:25" ht="51.75" thickBot="1" x14ac:dyDescent="0.3">
      <c r="A32" s="53" t="s">
        <v>59</v>
      </c>
      <c r="B32" s="19" t="s">
        <v>60</v>
      </c>
      <c r="C32" s="20" t="s">
        <v>61</v>
      </c>
      <c r="D32" s="20" t="s">
        <v>62</v>
      </c>
      <c r="E32" s="20" t="s">
        <v>63</v>
      </c>
      <c r="F32" s="20" t="s">
        <v>64</v>
      </c>
      <c r="G32" s="20" t="s">
        <v>65</v>
      </c>
      <c r="H32" s="20" t="s">
        <v>66</v>
      </c>
      <c r="I32" s="20" t="s">
        <v>67</v>
      </c>
      <c r="J32" s="21" t="s">
        <v>68</v>
      </c>
      <c r="K32" s="19" t="s">
        <v>69</v>
      </c>
      <c r="L32" s="20" t="s">
        <v>70</v>
      </c>
      <c r="M32" s="20" t="s">
        <v>71</v>
      </c>
      <c r="N32" s="20" t="s">
        <v>72</v>
      </c>
      <c r="O32" s="20" t="s">
        <v>73</v>
      </c>
      <c r="P32" s="20" t="s">
        <v>74</v>
      </c>
      <c r="Q32" s="20" t="s">
        <v>75</v>
      </c>
      <c r="R32" s="20" t="s">
        <v>76</v>
      </c>
      <c r="S32" s="20" t="s">
        <v>77</v>
      </c>
      <c r="T32" s="20" t="s">
        <v>78</v>
      </c>
      <c r="U32" s="20" t="s">
        <v>79</v>
      </c>
      <c r="V32" s="20" t="s">
        <v>80</v>
      </c>
      <c r="W32" s="20" t="s">
        <v>81</v>
      </c>
      <c r="X32" s="20" t="s">
        <v>82</v>
      </c>
      <c r="Y32" s="21" t="s">
        <v>83</v>
      </c>
    </row>
    <row r="33" spans="1:25" ht="63.75" x14ac:dyDescent="0.25">
      <c r="A33" s="54" t="s">
        <v>115</v>
      </c>
      <c r="B33" s="9">
        <v>1</v>
      </c>
      <c r="C33" s="22" t="s">
        <v>116</v>
      </c>
      <c r="D33" s="22" t="s">
        <v>117</v>
      </c>
      <c r="E33" s="22" t="s">
        <v>118</v>
      </c>
      <c r="F33" s="22" t="s">
        <v>87</v>
      </c>
      <c r="G33" s="22" t="s">
        <v>87</v>
      </c>
      <c r="H33" s="23" t="s">
        <v>88</v>
      </c>
      <c r="I33" s="24">
        <v>10</v>
      </c>
      <c r="J33" s="58"/>
      <c r="K33" s="9">
        <v>1</v>
      </c>
      <c r="L33" s="25"/>
      <c r="M33" s="26"/>
      <c r="N33" s="27">
        <f>IF(M33&gt;0,ROUND(L33/M33,4),0)</f>
        <v>0</v>
      </c>
      <c r="O33" s="28"/>
      <c r="P33" s="29"/>
      <c r="Q33" s="27">
        <f>ROUND(ROUND(N33,4)*(1-O33),4)</f>
        <v>0</v>
      </c>
      <c r="R33" s="27">
        <f>ROUND(ROUND(Q33,4)*(1+P33),4)</f>
        <v>0</v>
      </c>
      <c r="S33" s="27">
        <f>ROUND($I33*Q33,4)</f>
        <v>0</v>
      </c>
      <c r="T33" s="27">
        <f>ROUND($I33*R33,4)</f>
        <v>0</v>
      </c>
      <c r="U33" s="30"/>
      <c r="V33" s="30"/>
      <c r="W33" s="30"/>
      <c r="X33" s="30"/>
      <c r="Y33" s="31"/>
    </row>
    <row r="34" spans="1:25" ht="63.75" x14ac:dyDescent="0.25">
      <c r="A34" s="55" t="s">
        <v>119</v>
      </c>
      <c r="B34" s="11">
        <v>2</v>
      </c>
      <c r="C34" s="32" t="s">
        <v>120</v>
      </c>
      <c r="D34" s="32" t="s">
        <v>117</v>
      </c>
      <c r="E34" s="32" t="s">
        <v>118</v>
      </c>
      <c r="F34" s="32" t="s">
        <v>87</v>
      </c>
      <c r="G34" s="32" t="s">
        <v>87</v>
      </c>
      <c r="H34" s="33" t="s">
        <v>88</v>
      </c>
      <c r="I34" s="34">
        <v>60</v>
      </c>
      <c r="J34" s="59"/>
      <c r="K34" s="11">
        <v>1</v>
      </c>
      <c r="L34" s="35"/>
      <c r="M34" s="36"/>
      <c r="N34" s="37">
        <f>IF(M34&gt;0,ROUND(L34/M34,4),0)</f>
        <v>0</v>
      </c>
      <c r="O34" s="38"/>
      <c r="P34" s="39"/>
      <c r="Q34" s="37">
        <f>ROUND(ROUND(N34,4)*(1-O34),4)</f>
        <v>0</v>
      </c>
      <c r="R34" s="37">
        <f>ROUND(ROUND(Q34,4)*(1+P34),4)</f>
        <v>0</v>
      </c>
      <c r="S34" s="37">
        <f>ROUND($I34*Q34,4)</f>
        <v>0</v>
      </c>
      <c r="T34" s="37">
        <f>ROUND($I34*R34,4)</f>
        <v>0</v>
      </c>
      <c r="U34" s="40"/>
      <c r="V34" s="40"/>
      <c r="W34" s="40"/>
      <c r="X34" s="40"/>
      <c r="Y34" s="41"/>
    </row>
    <row r="35" spans="1:25" ht="63.75" x14ac:dyDescent="0.25">
      <c r="A35" s="55" t="s">
        <v>121</v>
      </c>
      <c r="B35" s="11">
        <v>3</v>
      </c>
      <c r="C35" s="32" t="s">
        <v>122</v>
      </c>
      <c r="D35" s="32" t="s">
        <v>117</v>
      </c>
      <c r="E35" s="32" t="s">
        <v>118</v>
      </c>
      <c r="F35" s="32" t="s">
        <v>87</v>
      </c>
      <c r="G35" s="32" t="s">
        <v>87</v>
      </c>
      <c r="H35" s="33" t="s">
        <v>88</v>
      </c>
      <c r="I35" s="34">
        <v>60</v>
      </c>
      <c r="J35" s="59"/>
      <c r="K35" s="11">
        <v>1</v>
      </c>
      <c r="L35" s="35"/>
      <c r="M35" s="36"/>
      <c r="N35" s="37">
        <f>IF(M35&gt;0,ROUND(L35/M35,4),0)</f>
        <v>0</v>
      </c>
      <c r="O35" s="38"/>
      <c r="P35" s="39"/>
      <c r="Q35" s="37">
        <f>ROUND(ROUND(N35,4)*(1-O35),4)</f>
        <v>0</v>
      </c>
      <c r="R35" s="37">
        <f>ROUND(ROUND(Q35,4)*(1+P35),4)</f>
        <v>0</v>
      </c>
      <c r="S35" s="37">
        <f>ROUND($I35*Q35,4)</f>
        <v>0</v>
      </c>
      <c r="T35" s="37">
        <f>ROUND($I35*R35,4)</f>
        <v>0</v>
      </c>
      <c r="U35" s="40"/>
      <c r="V35" s="40"/>
      <c r="W35" s="40"/>
      <c r="X35" s="40"/>
      <c r="Y35" s="41"/>
    </row>
    <row r="36" spans="1:25" ht="63.75" x14ac:dyDescent="0.25">
      <c r="A36" s="55" t="s">
        <v>123</v>
      </c>
      <c r="B36" s="11">
        <v>4</v>
      </c>
      <c r="C36" s="32" t="s">
        <v>124</v>
      </c>
      <c r="D36" s="32" t="s">
        <v>125</v>
      </c>
      <c r="E36" s="32" t="s">
        <v>118</v>
      </c>
      <c r="F36" s="32" t="s">
        <v>87</v>
      </c>
      <c r="G36" s="32" t="s">
        <v>87</v>
      </c>
      <c r="H36" s="33" t="s">
        <v>88</v>
      </c>
      <c r="I36" s="34">
        <v>90</v>
      </c>
      <c r="J36" s="59"/>
      <c r="K36" s="11">
        <v>1</v>
      </c>
      <c r="L36" s="35"/>
      <c r="M36" s="36"/>
      <c r="N36" s="37">
        <f>IF(M36&gt;0,ROUND(L36/M36,4),0)</f>
        <v>0</v>
      </c>
      <c r="O36" s="38"/>
      <c r="P36" s="39"/>
      <c r="Q36" s="37">
        <f>ROUND(ROUND(N36,4)*(1-O36),4)</f>
        <v>0</v>
      </c>
      <c r="R36" s="37">
        <f>ROUND(ROUND(Q36,4)*(1+P36),4)</f>
        <v>0</v>
      </c>
      <c r="S36" s="37">
        <f>ROUND($I36*Q36,4)</f>
        <v>0</v>
      </c>
      <c r="T36" s="37">
        <f>ROUND($I36*R36,4)</f>
        <v>0</v>
      </c>
      <c r="U36" s="40"/>
      <c r="V36" s="40"/>
      <c r="W36" s="40"/>
      <c r="X36" s="40"/>
      <c r="Y36" s="41"/>
    </row>
    <row r="37" spans="1:25" ht="63.75" x14ac:dyDescent="0.25">
      <c r="A37" s="55" t="s">
        <v>126</v>
      </c>
      <c r="B37" s="11">
        <v>5</v>
      </c>
      <c r="C37" s="32" t="s">
        <v>127</v>
      </c>
      <c r="D37" s="32" t="s">
        <v>125</v>
      </c>
      <c r="E37" s="32" t="s">
        <v>118</v>
      </c>
      <c r="F37" s="32" t="s">
        <v>87</v>
      </c>
      <c r="G37" s="32" t="s">
        <v>87</v>
      </c>
      <c r="H37" s="33" t="s">
        <v>88</v>
      </c>
      <c r="I37" s="34">
        <v>30</v>
      </c>
      <c r="J37" s="59"/>
      <c r="K37" s="11">
        <v>1</v>
      </c>
      <c r="L37" s="35"/>
      <c r="M37" s="36"/>
      <c r="N37" s="37">
        <f>IF(M37&gt;0,ROUND(L37/M37,4),0)</f>
        <v>0</v>
      </c>
      <c r="O37" s="38"/>
      <c r="P37" s="39"/>
      <c r="Q37" s="37">
        <f>ROUND(ROUND(N37,4)*(1-O37),4)</f>
        <v>0</v>
      </c>
      <c r="R37" s="37">
        <f>ROUND(ROUND(Q37,4)*(1+P37),4)</f>
        <v>0</v>
      </c>
      <c r="S37" s="37">
        <f>ROUND($I37*Q37,4)</f>
        <v>0</v>
      </c>
      <c r="T37" s="37">
        <f>ROUND($I37*R37,4)</f>
        <v>0</v>
      </c>
      <c r="U37" s="40"/>
      <c r="V37" s="40"/>
      <c r="W37" s="40"/>
      <c r="X37" s="40"/>
      <c r="Y37" s="41"/>
    </row>
    <row r="38" spans="1:25" ht="63.75" x14ac:dyDescent="0.25">
      <c r="A38" s="55" t="s">
        <v>128</v>
      </c>
      <c r="B38" s="11">
        <v>6</v>
      </c>
      <c r="C38" s="32" t="s">
        <v>129</v>
      </c>
      <c r="D38" s="32" t="s">
        <v>130</v>
      </c>
      <c r="E38" s="32" t="s">
        <v>118</v>
      </c>
      <c r="F38" s="32" t="s">
        <v>87</v>
      </c>
      <c r="G38" s="32" t="s">
        <v>87</v>
      </c>
      <c r="H38" s="33" t="s">
        <v>88</v>
      </c>
      <c r="I38" s="34">
        <v>10</v>
      </c>
      <c r="J38" s="59"/>
      <c r="K38" s="11">
        <v>1</v>
      </c>
      <c r="L38" s="35"/>
      <c r="M38" s="36"/>
      <c r="N38" s="37">
        <f>IF(M38&gt;0,ROUND(L38/M38,4),0)</f>
        <v>0</v>
      </c>
      <c r="O38" s="38"/>
      <c r="P38" s="39"/>
      <c r="Q38" s="37">
        <f>ROUND(ROUND(N38,4)*(1-O38),4)</f>
        <v>0</v>
      </c>
      <c r="R38" s="37">
        <f>ROUND(ROUND(Q38,4)*(1+P38),4)</f>
        <v>0</v>
      </c>
      <c r="S38" s="37">
        <f>ROUND($I38*Q38,4)</f>
        <v>0</v>
      </c>
      <c r="T38" s="37">
        <f>ROUND($I38*R38,4)</f>
        <v>0</v>
      </c>
      <c r="U38" s="40"/>
      <c r="V38" s="40"/>
      <c r="W38" s="40"/>
      <c r="X38" s="40"/>
      <c r="Y38" s="41"/>
    </row>
    <row r="39" spans="1:25" ht="63.75" x14ac:dyDescent="0.25">
      <c r="A39" s="55" t="s">
        <v>131</v>
      </c>
      <c r="B39" s="11">
        <v>7</v>
      </c>
      <c r="C39" s="32" t="s">
        <v>120</v>
      </c>
      <c r="D39" s="32" t="s">
        <v>130</v>
      </c>
      <c r="E39" s="32" t="s">
        <v>118</v>
      </c>
      <c r="F39" s="32" t="s">
        <v>87</v>
      </c>
      <c r="G39" s="32" t="s">
        <v>87</v>
      </c>
      <c r="H39" s="33" t="s">
        <v>88</v>
      </c>
      <c r="I39" s="34">
        <v>90</v>
      </c>
      <c r="J39" s="59"/>
      <c r="K39" s="11">
        <v>1</v>
      </c>
      <c r="L39" s="35"/>
      <c r="M39" s="36"/>
      <c r="N39" s="37">
        <f>IF(M39&gt;0,ROUND(L39/M39,4),0)</f>
        <v>0</v>
      </c>
      <c r="O39" s="38"/>
      <c r="P39" s="39"/>
      <c r="Q39" s="37">
        <f>ROUND(ROUND(N39,4)*(1-O39),4)</f>
        <v>0</v>
      </c>
      <c r="R39" s="37">
        <f>ROUND(ROUND(Q39,4)*(1+P39),4)</f>
        <v>0</v>
      </c>
      <c r="S39" s="37">
        <f>ROUND($I39*Q39,4)</f>
        <v>0</v>
      </c>
      <c r="T39" s="37">
        <f>ROUND($I39*R39,4)</f>
        <v>0</v>
      </c>
      <c r="U39" s="40"/>
      <c r="V39" s="40"/>
      <c r="W39" s="40"/>
      <c r="X39" s="40"/>
      <c r="Y39" s="41"/>
    </row>
    <row r="40" spans="1:25" ht="63.75" x14ac:dyDescent="0.25">
      <c r="A40" s="55" t="s">
        <v>132</v>
      </c>
      <c r="B40" s="11">
        <v>8</v>
      </c>
      <c r="C40" s="32" t="s">
        <v>122</v>
      </c>
      <c r="D40" s="32" t="s">
        <v>130</v>
      </c>
      <c r="E40" s="32" t="s">
        <v>118</v>
      </c>
      <c r="F40" s="32" t="s">
        <v>87</v>
      </c>
      <c r="G40" s="32" t="s">
        <v>87</v>
      </c>
      <c r="H40" s="33" t="s">
        <v>88</v>
      </c>
      <c r="I40" s="34">
        <v>60</v>
      </c>
      <c r="J40" s="59"/>
      <c r="K40" s="11">
        <v>1</v>
      </c>
      <c r="L40" s="35"/>
      <c r="M40" s="36"/>
      <c r="N40" s="37">
        <f>IF(M40&gt;0,ROUND(L40/M40,4),0)</f>
        <v>0</v>
      </c>
      <c r="O40" s="38"/>
      <c r="P40" s="39"/>
      <c r="Q40" s="37">
        <f>ROUND(ROUND(N40,4)*(1-O40),4)</f>
        <v>0</v>
      </c>
      <c r="R40" s="37">
        <f>ROUND(ROUND(Q40,4)*(1+P40),4)</f>
        <v>0</v>
      </c>
      <c r="S40" s="37">
        <f>ROUND($I40*Q40,4)</f>
        <v>0</v>
      </c>
      <c r="T40" s="37">
        <f>ROUND($I40*R40,4)</f>
        <v>0</v>
      </c>
      <c r="U40" s="40"/>
      <c r="V40" s="40"/>
      <c r="W40" s="40"/>
      <c r="X40" s="40"/>
      <c r="Y40" s="41"/>
    </row>
    <row r="41" spans="1:25" ht="63.75" x14ac:dyDescent="0.25">
      <c r="A41" s="55" t="s">
        <v>133</v>
      </c>
      <c r="B41" s="11">
        <v>9</v>
      </c>
      <c r="C41" s="32" t="s">
        <v>124</v>
      </c>
      <c r="D41" s="32" t="s">
        <v>130</v>
      </c>
      <c r="E41" s="32" t="s">
        <v>118</v>
      </c>
      <c r="F41" s="32" t="s">
        <v>87</v>
      </c>
      <c r="G41" s="32" t="s">
        <v>87</v>
      </c>
      <c r="H41" s="33" t="s">
        <v>88</v>
      </c>
      <c r="I41" s="34">
        <v>90</v>
      </c>
      <c r="J41" s="59"/>
      <c r="K41" s="11">
        <v>1</v>
      </c>
      <c r="L41" s="35"/>
      <c r="M41" s="36"/>
      <c r="N41" s="37">
        <f>IF(M41&gt;0,ROUND(L41/M41,4),0)</f>
        <v>0</v>
      </c>
      <c r="O41" s="38"/>
      <c r="P41" s="39"/>
      <c r="Q41" s="37">
        <f>ROUND(ROUND(N41,4)*(1-O41),4)</f>
        <v>0</v>
      </c>
      <c r="R41" s="37">
        <f>ROUND(ROUND(Q41,4)*(1+P41),4)</f>
        <v>0</v>
      </c>
      <c r="S41" s="37">
        <f>ROUND($I41*Q41,4)</f>
        <v>0</v>
      </c>
      <c r="T41" s="37">
        <f>ROUND($I41*R41,4)</f>
        <v>0</v>
      </c>
      <c r="U41" s="40"/>
      <c r="V41" s="40"/>
      <c r="W41" s="40"/>
      <c r="X41" s="40"/>
      <c r="Y41" s="41"/>
    </row>
    <row r="42" spans="1:25" ht="64.5" thickBot="1" x14ac:dyDescent="0.3">
      <c r="A42" s="56" t="s">
        <v>134</v>
      </c>
      <c r="B42" s="13">
        <v>10</v>
      </c>
      <c r="C42" s="42" t="s">
        <v>127</v>
      </c>
      <c r="D42" s="42" t="s">
        <v>130</v>
      </c>
      <c r="E42" s="42" t="s">
        <v>118</v>
      </c>
      <c r="F42" s="42" t="s">
        <v>87</v>
      </c>
      <c r="G42" s="42" t="s">
        <v>87</v>
      </c>
      <c r="H42" s="43" t="s">
        <v>88</v>
      </c>
      <c r="I42" s="44">
        <v>30</v>
      </c>
      <c r="J42" s="60"/>
      <c r="K42" s="13">
        <v>1</v>
      </c>
      <c r="L42" s="45"/>
      <c r="M42" s="46"/>
      <c r="N42" s="47">
        <f>IF(M42&gt;0,ROUND(L42/M42,4),0)</f>
        <v>0</v>
      </c>
      <c r="O42" s="48"/>
      <c r="P42" s="49"/>
      <c r="Q42" s="47">
        <f>ROUND(ROUND(N42,4)*(1-O42),4)</f>
        <v>0</v>
      </c>
      <c r="R42" s="47">
        <f>ROUND(ROUND(Q42,4)*(1+P42),4)</f>
        <v>0</v>
      </c>
      <c r="S42" s="47">
        <f>ROUND($I42*Q42,4)</f>
        <v>0</v>
      </c>
      <c r="T42" s="47">
        <f>ROUND($I42*R42,4)</f>
        <v>0</v>
      </c>
      <c r="U42" s="50"/>
      <c r="V42" s="50"/>
      <c r="W42" s="50"/>
      <c r="X42" s="50"/>
      <c r="Y42" s="51"/>
    </row>
    <row r="43" spans="1:25" ht="13.5" thickBot="1" x14ac:dyDescent="0.3">
      <c r="R43" s="61" t="s">
        <v>97</v>
      </c>
      <c r="S43" s="62">
        <f>SUM(S33:S42)</f>
        <v>0</v>
      </c>
      <c r="T43" s="63">
        <f>SUM(T33:T42)</f>
        <v>0</v>
      </c>
    </row>
    <row r="45" spans="1:25" ht="13.5" thickBot="1" x14ac:dyDescent="0.3"/>
    <row r="46" spans="1:25" ht="13.5" thickBot="1" x14ac:dyDescent="0.3">
      <c r="A46" s="52" t="s">
        <v>54</v>
      </c>
      <c r="B46" s="57" t="s">
        <v>135</v>
      </c>
      <c r="C46" s="18" t="s">
        <v>136</v>
      </c>
      <c r="D46" s="18"/>
      <c r="E46" s="18"/>
      <c r="F46" s="18"/>
      <c r="G46" s="18"/>
      <c r="H46" s="18" t="s">
        <v>57</v>
      </c>
      <c r="I46" s="18"/>
      <c r="J46" s="8"/>
      <c r="K46" s="7"/>
      <c r="L46" s="18" t="s">
        <v>137</v>
      </c>
      <c r="M46" s="18"/>
      <c r="N46" s="18"/>
      <c r="O46" s="18"/>
      <c r="P46" s="18"/>
      <c r="Q46" s="18"/>
      <c r="R46" s="18"/>
      <c r="S46" s="18"/>
      <c r="T46" s="18"/>
      <c r="U46" s="18"/>
      <c r="V46" s="18"/>
      <c r="W46" s="18"/>
      <c r="X46" s="18"/>
      <c r="Y46" s="8"/>
    </row>
    <row r="47" spans="1:25" ht="51.75" thickBot="1" x14ac:dyDescent="0.3">
      <c r="A47" s="53" t="s">
        <v>59</v>
      </c>
      <c r="B47" s="19" t="s">
        <v>60</v>
      </c>
      <c r="C47" s="20" t="s">
        <v>61</v>
      </c>
      <c r="D47" s="20" t="s">
        <v>62</v>
      </c>
      <c r="E47" s="20" t="s">
        <v>63</v>
      </c>
      <c r="F47" s="20" t="s">
        <v>64</v>
      </c>
      <c r="G47" s="20" t="s">
        <v>65</v>
      </c>
      <c r="H47" s="20" t="s">
        <v>66</v>
      </c>
      <c r="I47" s="20" t="s">
        <v>67</v>
      </c>
      <c r="J47" s="21" t="s">
        <v>68</v>
      </c>
      <c r="K47" s="19" t="s">
        <v>69</v>
      </c>
      <c r="L47" s="20" t="s">
        <v>70</v>
      </c>
      <c r="M47" s="20" t="s">
        <v>71</v>
      </c>
      <c r="N47" s="20" t="s">
        <v>72</v>
      </c>
      <c r="O47" s="20" t="s">
        <v>73</v>
      </c>
      <c r="P47" s="20" t="s">
        <v>74</v>
      </c>
      <c r="Q47" s="20" t="s">
        <v>75</v>
      </c>
      <c r="R47" s="20" t="s">
        <v>76</v>
      </c>
      <c r="S47" s="20" t="s">
        <v>77</v>
      </c>
      <c r="T47" s="20" t="s">
        <v>78</v>
      </c>
      <c r="U47" s="20" t="s">
        <v>79</v>
      </c>
      <c r="V47" s="20" t="s">
        <v>80</v>
      </c>
      <c r="W47" s="20" t="s">
        <v>81</v>
      </c>
      <c r="X47" s="20" t="s">
        <v>82</v>
      </c>
      <c r="Y47" s="21" t="s">
        <v>83</v>
      </c>
    </row>
    <row r="48" spans="1:25" ht="25.5" x14ac:dyDescent="0.25">
      <c r="A48" s="54" t="s">
        <v>138</v>
      </c>
      <c r="B48" s="9">
        <v>1</v>
      </c>
      <c r="C48" s="22" t="s">
        <v>139</v>
      </c>
      <c r="D48" s="22" t="s">
        <v>140</v>
      </c>
      <c r="E48" s="22" t="s">
        <v>118</v>
      </c>
      <c r="F48" s="22" t="s">
        <v>87</v>
      </c>
      <c r="G48" s="22" t="s">
        <v>87</v>
      </c>
      <c r="H48" s="23" t="s">
        <v>88</v>
      </c>
      <c r="I48" s="24">
        <v>5616</v>
      </c>
      <c r="J48" s="58"/>
      <c r="K48" s="9">
        <v>1</v>
      </c>
      <c r="L48" s="25"/>
      <c r="M48" s="26"/>
      <c r="N48" s="27">
        <f>IF(M48&gt;0,ROUND(L48/M48,4),0)</f>
        <v>0</v>
      </c>
      <c r="O48" s="28"/>
      <c r="P48" s="29"/>
      <c r="Q48" s="27">
        <f>ROUND(ROUND(N48,4)*(1-O48),4)</f>
        <v>0</v>
      </c>
      <c r="R48" s="27">
        <f>ROUND(ROUND(Q48,4)*(1+P48),4)</f>
        <v>0</v>
      </c>
      <c r="S48" s="27">
        <f>ROUND($I48*Q48,4)</f>
        <v>0</v>
      </c>
      <c r="T48" s="27">
        <f>ROUND($I48*R48,4)</f>
        <v>0</v>
      </c>
      <c r="U48" s="30"/>
      <c r="V48" s="30"/>
      <c r="W48" s="30"/>
      <c r="X48" s="30"/>
      <c r="Y48" s="31"/>
    </row>
    <row r="49" spans="1:25" ht="25.5" x14ac:dyDescent="0.25">
      <c r="A49" s="55" t="s">
        <v>141</v>
      </c>
      <c r="B49" s="11">
        <v>2</v>
      </c>
      <c r="C49" s="32" t="s">
        <v>142</v>
      </c>
      <c r="D49" s="32" t="s">
        <v>140</v>
      </c>
      <c r="E49" s="32" t="s">
        <v>118</v>
      </c>
      <c r="F49" s="32" t="s">
        <v>87</v>
      </c>
      <c r="G49" s="32" t="s">
        <v>87</v>
      </c>
      <c r="H49" s="33" t="s">
        <v>88</v>
      </c>
      <c r="I49" s="34">
        <v>10000</v>
      </c>
      <c r="J49" s="59"/>
      <c r="K49" s="11">
        <v>1</v>
      </c>
      <c r="L49" s="35"/>
      <c r="M49" s="36"/>
      <c r="N49" s="37">
        <f>IF(M49&gt;0,ROUND(L49/M49,4),0)</f>
        <v>0</v>
      </c>
      <c r="O49" s="38"/>
      <c r="P49" s="39"/>
      <c r="Q49" s="37">
        <f>ROUND(ROUND(N49,4)*(1-O49),4)</f>
        <v>0</v>
      </c>
      <c r="R49" s="37">
        <f>ROUND(ROUND(Q49,4)*(1+P49),4)</f>
        <v>0</v>
      </c>
      <c r="S49" s="37">
        <f>ROUND($I49*Q49,4)</f>
        <v>0</v>
      </c>
      <c r="T49" s="37">
        <f>ROUND($I49*R49,4)</f>
        <v>0</v>
      </c>
      <c r="U49" s="40"/>
      <c r="V49" s="40"/>
      <c r="W49" s="40"/>
      <c r="X49" s="40"/>
      <c r="Y49" s="41"/>
    </row>
    <row r="50" spans="1:25" ht="25.5" x14ac:dyDescent="0.25">
      <c r="A50" s="55" t="s">
        <v>143</v>
      </c>
      <c r="B50" s="11">
        <v>3</v>
      </c>
      <c r="C50" s="32" t="s">
        <v>144</v>
      </c>
      <c r="D50" s="32" t="s">
        <v>140</v>
      </c>
      <c r="E50" s="32" t="s">
        <v>118</v>
      </c>
      <c r="F50" s="32" t="s">
        <v>87</v>
      </c>
      <c r="G50" s="32" t="s">
        <v>87</v>
      </c>
      <c r="H50" s="33" t="s">
        <v>88</v>
      </c>
      <c r="I50" s="34">
        <v>2592</v>
      </c>
      <c r="J50" s="59"/>
      <c r="K50" s="11">
        <v>1</v>
      </c>
      <c r="L50" s="35"/>
      <c r="M50" s="36"/>
      <c r="N50" s="37">
        <f>IF(M50&gt;0,ROUND(L50/M50,4),0)</f>
        <v>0</v>
      </c>
      <c r="O50" s="38"/>
      <c r="P50" s="39"/>
      <c r="Q50" s="37">
        <f>ROUND(ROUND(N50,4)*(1-O50),4)</f>
        <v>0</v>
      </c>
      <c r="R50" s="37">
        <f>ROUND(ROUND(Q50,4)*(1+P50),4)</f>
        <v>0</v>
      </c>
      <c r="S50" s="37">
        <f>ROUND($I50*Q50,4)</f>
        <v>0</v>
      </c>
      <c r="T50" s="37">
        <f>ROUND($I50*R50,4)</f>
        <v>0</v>
      </c>
      <c r="U50" s="40"/>
      <c r="V50" s="40"/>
      <c r="W50" s="40"/>
      <c r="X50" s="40"/>
      <c r="Y50" s="41"/>
    </row>
    <row r="51" spans="1:25" ht="26.25" thickBot="1" x14ac:dyDescent="0.3">
      <c r="A51" s="56" t="s">
        <v>145</v>
      </c>
      <c r="B51" s="13">
        <v>4</v>
      </c>
      <c r="C51" s="42" t="s">
        <v>146</v>
      </c>
      <c r="D51" s="42" t="s">
        <v>140</v>
      </c>
      <c r="E51" s="42" t="s">
        <v>118</v>
      </c>
      <c r="F51" s="42" t="s">
        <v>87</v>
      </c>
      <c r="G51" s="42" t="s">
        <v>87</v>
      </c>
      <c r="H51" s="43" t="s">
        <v>88</v>
      </c>
      <c r="I51" s="44">
        <v>1728</v>
      </c>
      <c r="J51" s="60"/>
      <c r="K51" s="13">
        <v>1</v>
      </c>
      <c r="L51" s="45"/>
      <c r="M51" s="46"/>
      <c r="N51" s="47">
        <f>IF(M51&gt;0,ROUND(L51/M51,4),0)</f>
        <v>0</v>
      </c>
      <c r="O51" s="48"/>
      <c r="P51" s="49"/>
      <c r="Q51" s="47">
        <f>ROUND(ROUND(N51,4)*(1-O51),4)</f>
        <v>0</v>
      </c>
      <c r="R51" s="47">
        <f>ROUND(ROUND(Q51,4)*(1+P51),4)</f>
        <v>0</v>
      </c>
      <c r="S51" s="47">
        <f>ROUND($I51*Q51,4)</f>
        <v>0</v>
      </c>
      <c r="T51" s="47">
        <f>ROUND($I51*R51,4)</f>
        <v>0</v>
      </c>
      <c r="U51" s="50"/>
      <c r="V51" s="50"/>
      <c r="W51" s="50"/>
      <c r="X51" s="50"/>
      <c r="Y51" s="51"/>
    </row>
    <row r="52" spans="1:25" ht="13.5" thickBot="1" x14ac:dyDescent="0.3">
      <c r="R52" s="61" t="s">
        <v>97</v>
      </c>
      <c r="S52" s="62">
        <f>SUM(S48:S51)</f>
        <v>0</v>
      </c>
      <c r="T52" s="63">
        <f>SUM(T48:T51)</f>
        <v>0</v>
      </c>
    </row>
    <row r="54" spans="1:25" ht="13.5" thickBot="1" x14ac:dyDescent="0.3"/>
    <row r="55" spans="1:25" ht="13.5" thickBot="1" x14ac:dyDescent="0.3">
      <c r="A55" s="52" t="s">
        <v>54</v>
      </c>
      <c r="B55" s="57" t="s">
        <v>147</v>
      </c>
      <c r="C55" s="18" t="s">
        <v>148</v>
      </c>
      <c r="D55" s="18"/>
      <c r="E55" s="18"/>
      <c r="F55" s="18"/>
      <c r="G55" s="18"/>
      <c r="H55" s="18" t="s">
        <v>57</v>
      </c>
      <c r="I55" s="18"/>
      <c r="J55" s="8"/>
      <c r="K55" s="7"/>
      <c r="L55" s="18" t="s">
        <v>149</v>
      </c>
      <c r="M55" s="18"/>
      <c r="N55" s="18"/>
      <c r="O55" s="18"/>
      <c r="P55" s="18"/>
      <c r="Q55" s="18"/>
      <c r="R55" s="18"/>
      <c r="S55" s="18"/>
      <c r="T55" s="18"/>
      <c r="U55" s="18"/>
      <c r="V55" s="18"/>
      <c r="W55" s="18"/>
      <c r="X55" s="18"/>
      <c r="Y55" s="8"/>
    </row>
    <row r="56" spans="1:25" ht="51.75" thickBot="1" x14ac:dyDescent="0.3">
      <c r="A56" s="53" t="s">
        <v>59</v>
      </c>
      <c r="B56" s="19" t="s">
        <v>60</v>
      </c>
      <c r="C56" s="20" t="s">
        <v>61</v>
      </c>
      <c r="D56" s="20" t="s">
        <v>62</v>
      </c>
      <c r="E56" s="20" t="s">
        <v>63</v>
      </c>
      <c r="F56" s="20" t="s">
        <v>64</v>
      </c>
      <c r="G56" s="20" t="s">
        <v>65</v>
      </c>
      <c r="H56" s="20" t="s">
        <v>66</v>
      </c>
      <c r="I56" s="20" t="s">
        <v>67</v>
      </c>
      <c r="J56" s="21" t="s">
        <v>68</v>
      </c>
      <c r="K56" s="19" t="s">
        <v>69</v>
      </c>
      <c r="L56" s="20" t="s">
        <v>70</v>
      </c>
      <c r="M56" s="20" t="s">
        <v>71</v>
      </c>
      <c r="N56" s="20" t="s">
        <v>72</v>
      </c>
      <c r="O56" s="20" t="s">
        <v>73</v>
      </c>
      <c r="P56" s="20" t="s">
        <v>74</v>
      </c>
      <c r="Q56" s="20" t="s">
        <v>75</v>
      </c>
      <c r="R56" s="20" t="s">
        <v>76</v>
      </c>
      <c r="S56" s="20" t="s">
        <v>77</v>
      </c>
      <c r="T56" s="20" t="s">
        <v>78</v>
      </c>
      <c r="U56" s="20" t="s">
        <v>79</v>
      </c>
      <c r="V56" s="20" t="s">
        <v>80</v>
      </c>
      <c r="W56" s="20" t="s">
        <v>81</v>
      </c>
      <c r="X56" s="20" t="s">
        <v>82</v>
      </c>
      <c r="Y56" s="21" t="s">
        <v>83</v>
      </c>
    </row>
    <row r="57" spans="1:25" ht="25.5" x14ac:dyDescent="0.25">
      <c r="A57" s="54" t="s">
        <v>150</v>
      </c>
      <c r="B57" s="9">
        <v>1</v>
      </c>
      <c r="C57" s="22" t="s">
        <v>151</v>
      </c>
      <c r="D57" s="22" t="s">
        <v>152</v>
      </c>
      <c r="E57" s="22" t="s">
        <v>118</v>
      </c>
      <c r="F57" s="22" t="s">
        <v>87</v>
      </c>
      <c r="G57" s="22" t="s">
        <v>87</v>
      </c>
      <c r="H57" s="23" t="s">
        <v>88</v>
      </c>
      <c r="I57" s="24">
        <v>110</v>
      </c>
      <c r="J57" s="58"/>
      <c r="K57" s="9">
        <v>1</v>
      </c>
      <c r="L57" s="25"/>
      <c r="M57" s="26"/>
      <c r="N57" s="27">
        <f>IF(M57&gt;0,ROUND(L57/M57,4),0)</f>
        <v>0</v>
      </c>
      <c r="O57" s="28"/>
      <c r="P57" s="29"/>
      <c r="Q57" s="27">
        <f>ROUND(ROUND(N57,4)*(1-O57),4)</f>
        <v>0</v>
      </c>
      <c r="R57" s="27">
        <f>ROUND(ROUND(Q57,4)*(1+P57),4)</f>
        <v>0</v>
      </c>
      <c r="S57" s="27">
        <f>ROUND($I57*Q57,4)</f>
        <v>0</v>
      </c>
      <c r="T57" s="27">
        <f>ROUND($I57*R57,4)</f>
        <v>0</v>
      </c>
      <c r="U57" s="30"/>
      <c r="V57" s="30"/>
      <c r="W57" s="30"/>
      <c r="X57" s="30"/>
      <c r="Y57" s="31"/>
    </row>
    <row r="58" spans="1:25" ht="25.5" x14ac:dyDescent="0.25">
      <c r="A58" s="55" t="s">
        <v>153</v>
      </c>
      <c r="B58" s="11">
        <v>2</v>
      </c>
      <c r="C58" s="32" t="s">
        <v>154</v>
      </c>
      <c r="D58" s="32" t="s">
        <v>155</v>
      </c>
      <c r="E58" s="32" t="s">
        <v>118</v>
      </c>
      <c r="F58" s="32" t="s">
        <v>87</v>
      </c>
      <c r="G58" s="32" t="s">
        <v>87</v>
      </c>
      <c r="H58" s="33" t="s">
        <v>88</v>
      </c>
      <c r="I58" s="34">
        <v>230</v>
      </c>
      <c r="J58" s="59"/>
      <c r="K58" s="11">
        <v>1</v>
      </c>
      <c r="L58" s="35"/>
      <c r="M58" s="36"/>
      <c r="N58" s="37">
        <f>IF(M58&gt;0,ROUND(L58/M58,4),0)</f>
        <v>0</v>
      </c>
      <c r="O58" s="38"/>
      <c r="P58" s="39"/>
      <c r="Q58" s="37">
        <f>ROUND(ROUND(N58,4)*(1-O58),4)</f>
        <v>0</v>
      </c>
      <c r="R58" s="37">
        <f>ROUND(ROUND(Q58,4)*(1+P58),4)</f>
        <v>0</v>
      </c>
      <c r="S58" s="37">
        <f>ROUND($I58*Q58,4)</f>
        <v>0</v>
      </c>
      <c r="T58" s="37">
        <f>ROUND($I58*R58,4)</f>
        <v>0</v>
      </c>
      <c r="U58" s="40"/>
      <c r="V58" s="40"/>
      <c r="W58" s="40"/>
      <c r="X58" s="40"/>
      <c r="Y58" s="41"/>
    </row>
    <row r="59" spans="1:25" ht="26.25" thickBot="1" x14ac:dyDescent="0.3">
      <c r="A59" s="56" t="s">
        <v>156</v>
      </c>
      <c r="B59" s="13">
        <v>3</v>
      </c>
      <c r="C59" s="42" t="s">
        <v>157</v>
      </c>
      <c r="D59" s="42" t="s">
        <v>155</v>
      </c>
      <c r="E59" s="42" t="s">
        <v>118</v>
      </c>
      <c r="F59" s="42" t="s">
        <v>87</v>
      </c>
      <c r="G59" s="42" t="s">
        <v>87</v>
      </c>
      <c r="H59" s="43" t="s">
        <v>88</v>
      </c>
      <c r="I59" s="44">
        <v>110</v>
      </c>
      <c r="J59" s="60"/>
      <c r="K59" s="13">
        <v>1</v>
      </c>
      <c r="L59" s="45"/>
      <c r="M59" s="46"/>
      <c r="N59" s="47">
        <f>IF(M59&gt;0,ROUND(L59/M59,4),0)</f>
        <v>0</v>
      </c>
      <c r="O59" s="48"/>
      <c r="P59" s="49"/>
      <c r="Q59" s="47">
        <f>ROUND(ROUND(N59,4)*(1-O59),4)</f>
        <v>0</v>
      </c>
      <c r="R59" s="47">
        <f>ROUND(ROUND(Q59,4)*(1+P59),4)</f>
        <v>0</v>
      </c>
      <c r="S59" s="47">
        <f>ROUND($I59*Q59,4)</f>
        <v>0</v>
      </c>
      <c r="T59" s="47">
        <f>ROUND($I59*R59,4)</f>
        <v>0</v>
      </c>
      <c r="U59" s="50"/>
      <c r="V59" s="50"/>
      <c r="W59" s="50"/>
      <c r="X59" s="50"/>
      <c r="Y59" s="51"/>
    </row>
    <row r="60" spans="1:25" ht="13.5" thickBot="1" x14ac:dyDescent="0.3">
      <c r="R60" s="61" t="s">
        <v>97</v>
      </c>
      <c r="S60" s="62">
        <f>SUM(S57:S59)</f>
        <v>0</v>
      </c>
      <c r="T60" s="63">
        <f>SUM(T57:T59)</f>
        <v>0</v>
      </c>
    </row>
    <row r="62" spans="1:25" ht="13.5" thickBot="1" x14ac:dyDescent="0.3"/>
    <row r="63" spans="1:25" ht="13.5" thickBot="1" x14ac:dyDescent="0.3">
      <c r="A63" s="52" t="s">
        <v>54</v>
      </c>
      <c r="B63" s="57" t="s">
        <v>158</v>
      </c>
      <c r="C63" s="18" t="s">
        <v>159</v>
      </c>
      <c r="D63" s="18"/>
      <c r="E63" s="18"/>
      <c r="F63" s="18"/>
      <c r="G63" s="18"/>
      <c r="H63" s="18" t="s">
        <v>57</v>
      </c>
      <c r="I63" s="18"/>
      <c r="J63" s="8"/>
      <c r="K63" s="7"/>
      <c r="L63" s="18" t="s">
        <v>160</v>
      </c>
      <c r="M63" s="18"/>
      <c r="N63" s="18"/>
      <c r="O63" s="18"/>
      <c r="P63" s="18"/>
      <c r="Q63" s="18"/>
      <c r="R63" s="18"/>
      <c r="S63" s="18"/>
      <c r="T63" s="18"/>
      <c r="U63" s="18"/>
      <c r="V63" s="18"/>
      <c r="W63" s="18"/>
      <c r="X63" s="18"/>
      <c r="Y63" s="8"/>
    </row>
    <row r="64" spans="1:25" ht="51.75" thickBot="1" x14ac:dyDescent="0.3">
      <c r="A64" s="53" t="s">
        <v>59</v>
      </c>
      <c r="B64" s="19" t="s">
        <v>60</v>
      </c>
      <c r="C64" s="20" t="s">
        <v>61</v>
      </c>
      <c r="D64" s="20" t="s">
        <v>62</v>
      </c>
      <c r="E64" s="20" t="s">
        <v>63</v>
      </c>
      <c r="F64" s="20" t="s">
        <v>64</v>
      </c>
      <c r="G64" s="20" t="s">
        <v>65</v>
      </c>
      <c r="H64" s="20" t="s">
        <v>66</v>
      </c>
      <c r="I64" s="20" t="s">
        <v>67</v>
      </c>
      <c r="J64" s="21" t="s">
        <v>68</v>
      </c>
      <c r="K64" s="19" t="s">
        <v>69</v>
      </c>
      <c r="L64" s="20" t="s">
        <v>70</v>
      </c>
      <c r="M64" s="20" t="s">
        <v>71</v>
      </c>
      <c r="N64" s="20" t="s">
        <v>72</v>
      </c>
      <c r="O64" s="20" t="s">
        <v>73</v>
      </c>
      <c r="P64" s="20" t="s">
        <v>74</v>
      </c>
      <c r="Q64" s="20" t="s">
        <v>75</v>
      </c>
      <c r="R64" s="20" t="s">
        <v>76</v>
      </c>
      <c r="S64" s="20" t="s">
        <v>77</v>
      </c>
      <c r="T64" s="20" t="s">
        <v>78</v>
      </c>
      <c r="U64" s="20" t="s">
        <v>79</v>
      </c>
      <c r="V64" s="20" t="s">
        <v>80</v>
      </c>
      <c r="W64" s="20" t="s">
        <v>81</v>
      </c>
      <c r="X64" s="20" t="s">
        <v>82</v>
      </c>
      <c r="Y64" s="21" t="s">
        <v>83</v>
      </c>
    </row>
    <row r="65" spans="1:25" ht="26.25" thickBot="1" x14ac:dyDescent="0.3">
      <c r="A65" s="74" t="s">
        <v>161</v>
      </c>
      <c r="B65" s="75">
        <v>1</v>
      </c>
      <c r="C65" s="64" t="s">
        <v>162</v>
      </c>
      <c r="D65" s="64" t="s">
        <v>163</v>
      </c>
      <c r="E65" s="64" t="s">
        <v>118</v>
      </c>
      <c r="F65" s="64" t="s">
        <v>87</v>
      </c>
      <c r="G65" s="64" t="s">
        <v>87</v>
      </c>
      <c r="H65" s="65" t="s">
        <v>88</v>
      </c>
      <c r="I65" s="66">
        <v>3</v>
      </c>
      <c r="J65" s="76"/>
      <c r="K65" s="75">
        <v>1</v>
      </c>
      <c r="L65" s="67"/>
      <c r="M65" s="68"/>
      <c r="N65" s="69">
        <f>IF(M65&gt;0,ROUND(L65/M65,4),0)</f>
        <v>0</v>
      </c>
      <c r="O65" s="70"/>
      <c r="P65" s="71"/>
      <c r="Q65" s="69">
        <f>ROUND(ROUND(N65,4)*(1-O65),4)</f>
        <v>0</v>
      </c>
      <c r="R65" s="69">
        <f>ROUND(ROUND(Q65,4)*(1+P65),4)</f>
        <v>0</v>
      </c>
      <c r="S65" s="69">
        <f>ROUND($I65*Q65,4)</f>
        <v>0</v>
      </c>
      <c r="T65" s="69">
        <f>ROUND($I65*R65,4)</f>
        <v>0</v>
      </c>
      <c r="U65" s="72"/>
      <c r="V65" s="72"/>
      <c r="W65" s="72"/>
      <c r="X65" s="72"/>
      <c r="Y65" s="73"/>
    </row>
    <row r="66" spans="1:25" ht="13.5" thickBot="1" x14ac:dyDescent="0.3">
      <c r="R66" s="61" t="s">
        <v>97</v>
      </c>
      <c r="S66" s="62">
        <f>SUM(S65:S65)</f>
        <v>0</v>
      </c>
      <c r="T66" s="63">
        <f>SUM(T65:T65)</f>
        <v>0</v>
      </c>
    </row>
    <row r="68" spans="1:25" ht="13.5" thickBot="1" x14ac:dyDescent="0.3"/>
    <row r="69" spans="1:25" ht="13.5" thickBot="1" x14ac:dyDescent="0.3">
      <c r="A69" s="52" t="s">
        <v>54</v>
      </c>
      <c r="B69" s="57" t="s">
        <v>164</v>
      </c>
      <c r="C69" s="18" t="s">
        <v>165</v>
      </c>
      <c r="D69" s="18"/>
      <c r="E69" s="18"/>
      <c r="F69" s="18"/>
      <c r="G69" s="18"/>
      <c r="H69" s="18" t="s">
        <v>57</v>
      </c>
      <c r="I69" s="18"/>
      <c r="J69" s="8"/>
      <c r="K69" s="7"/>
      <c r="L69" s="18" t="s">
        <v>166</v>
      </c>
      <c r="M69" s="18"/>
      <c r="N69" s="18"/>
      <c r="O69" s="18"/>
      <c r="P69" s="18"/>
      <c r="Q69" s="18"/>
      <c r="R69" s="18"/>
      <c r="S69" s="18"/>
      <c r="T69" s="18"/>
      <c r="U69" s="18"/>
      <c r="V69" s="18"/>
      <c r="W69" s="18"/>
      <c r="X69" s="18"/>
      <c r="Y69" s="8"/>
    </row>
    <row r="70" spans="1:25" ht="51.75" thickBot="1" x14ac:dyDescent="0.3">
      <c r="A70" s="53" t="s">
        <v>59</v>
      </c>
      <c r="B70" s="19" t="s">
        <v>60</v>
      </c>
      <c r="C70" s="20" t="s">
        <v>61</v>
      </c>
      <c r="D70" s="20" t="s">
        <v>62</v>
      </c>
      <c r="E70" s="20" t="s">
        <v>63</v>
      </c>
      <c r="F70" s="20" t="s">
        <v>64</v>
      </c>
      <c r="G70" s="20" t="s">
        <v>65</v>
      </c>
      <c r="H70" s="20" t="s">
        <v>66</v>
      </c>
      <c r="I70" s="20" t="s">
        <v>67</v>
      </c>
      <c r="J70" s="21" t="s">
        <v>68</v>
      </c>
      <c r="K70" s="19" t="s">
        <v>69</v>
      </c>
      <c r="L70" s="20" t="s">
        <v>70</v>
      </c>
      <c r="M70" s="20" t="s">
        <v>71</v>
      </c>
      <c r="N70" s="20" t="s">
        <v>72</v>
      </c>
      <c r="O70" s="20" t="s">
        <v>73</v>
      </c>
      <c r="P70" s="20" t="s">
        <v>74</v>
      </c>
      <c r="Q70" s="20" t="s">
        <v>75</v>
      </c>
      <c r="R70" s="20" t="s">
        <v>76</v>
      </c>
      <c r="S70" s="20" t="s">
        <v>77</v>
      </c>
      <c r="T70" s="20" t="s">
        <v>78</v>
      </c>
      <c r="U70" s="20" t="s">
        <v>79</v>
      </c>
      <c r="V70" s="20" t="s">
        <v>80</v>
      </c>
      <c r="W70" s="20" t="s">
        <v>81</v>
      </c>
      <c r="X70" s="20" t="s">
        <v>82</v>
      </c>
      <c r="Y70" s="21" t="s">
        <v>83</v>
      </c>
    </row>
    <row r="71" spans="1:25" ht="39" thickBot="1" x14ac:dyDescent="0.3">
      <c r="A71" s="74" t="s">
        <v>167</v>
      </c>
      <c r="B71" s="75">
        <v>1</v>
      </c>
      <c r="C71" s="64" t="s">
        <v>168</v>
      </c>
      <c r="D71" s="64" t="s">
        <v>169</v>
      </c>
      <c r="E71" s="64" t="s">
        <v>118</v>
      </c>
      <c r="F71" s="64" t="s">
        <v>87</v>
      </c>
      <c r="G71" s="64" t="s">
        <v>87</v>
      </c>
      <c r="H71" s="65" t="s">
        <v>88</v>
      </c>
      <c r="I71" s="66">
        <v>10</v>
      </c>
      <c r="J71" s="76"/>
      <c r="K71" s="75">
        <v>1</v>
      </c>
      <c r="L71" s="67"/>
      <c r="M71" s="68"/>
      <c r="N71" s="69">
        <f>IF(M71&gt;0,ROUND(L71/M71,4),0)</f>
        <v>0</v>
      </c>
      <c r="O71" s="70"/>
      <c r="P71" s="71"/>
      <c r="Q71" s="69">
        <f>ROUND(ROUND(N71,4)*(1-O71),4)</f>
        <v>0</v>
      </c>
      <c r="R71" s="69">
        <f>ROUND(ROUND(Q71,4)*(1+P71),4)</f>
        <v>0</v>
      </c>
      <c r="S71" s="69">
        <f>ROUND($I71*Q71,4)</f>
        <v>0</v>
      </c>
      <c r="T71" s="69">
        <f>ROUND($I71*R71,4)</f>
        <v>0</v>
      </c>
      <c r="U71" s="72"/>
      <c r="V71" s="72"/>
      <c r="W71" s="72"/>
      <c r="X71" s="72"/>
      <c r="Y71" s="73"/>
    </row>
    <row r="72" spans="1:25" ht="13.5" thickBot="1" x14ac:dyDescent="0.3">
      <c r="R72" s="61" t="s">
        <v>97</v>
      </c>
      <c r="S72" s="62">
        <f>SUM(S71:S71)</f>
        <v>0</v>
      </c>
      <c r="T72" s="63">
        <f>SUM(T71:T71)</f>
        <v>0</v>
      </c>
    </row>
    <row r="74" spans="1:25" ht="13.5" thickBot="1" x14ac:dyDescent="0.3"/>
    <row r="75" spans="1:25" ht="13.5" thickBot="1" x14ac:dyDescent="0.3">
      <c r="A75" s="52" t="s">
        <v>54</v>
      </c>
      <c r="B75" s="57" t="s">
        <v>170</v>
      </c>
      <c r="C75" s="18" t="s">
        <v>171</v>
      </c>
      <c r="D75" s="18"/>
      <c r="E75" s="18"/>
      <c r="F75" s="18"/>
      <c r="G75" s="18"/>
      <c r="H75" s="18" t="s">
        <v>57</v>
      </c>
      <c r="I75" s="18"/>
      <c r="J75" s="8"/>
      <c r="K75" s="7"/>
      <c r="L75" s="18" t="s">
        <v>172</v>
      </c>
      <c r="M75" s="18"/>
      <c r="N75" s="18"/>
      <c r="O75" s="18"/>
      <c r="P75" s="18"/>
      <c r="Q75" s="18"/>
      <c r="R75" s="18"/>
      <c r="S75" s="18"/>
      <c r="T75" s="18"/>
      <c r="U75" s="18"/>
      <c r="V75" s="18"/>
      <c r="W75" s="18"/>
      <c r="X75" s="18"/>
      <c r="Y75" s="8"/>
    </row>
    <row r="76" spans="1:25" ht="51.75" thickBot="1" x14ac:dyDescent="0.3">
      <c r="A76" s="53" t="s">
        <v>59</v>
      </c>
      <c r="B76" s="19" t="s">
        <v>60</v>
      </c>
      <c r="C76" s="20" t="s">
        <v>61</v>
      </c>
      <c r="D76" s="20" t="s">
        <v>62</v>
      </c>
      <c r="E76" s="20" t="s">
        <v>63</v>
      </c>
      <c r="F76" s="20" t="s">
        <v>64</v>
      </c>
      <c r="G76" s="20" t="s">
        <v>65</v>
      </c>
      <c r="H76" s="20" t="s">
        <v>66</v>
      </c>
      <c r="I76" s="20" t="s">
        <v>67</v>
      </c>
      <c r="J76" s="21" t="s">
        <v>68</v>
      </c>
      <c r="K76" s="19" t="s">
        <v>69</v>
      </c>
      <c r="L76" s="20" t="s">
        <v>70</v>
      </c>
      <c r="M76" s="20" t="s">
        <v>71</v>
      </c>
      <c r="N76" s="20" t="s">
        <v>72</v>
      </c>
      <c r="O76" s="20" t="s">
        <v>73</v>
      </c>
      <c r="P76" s="20" t="s">
        <v>74</v>
      </c>
      <c r="Q76" s="20" t="s">
        <v>75</v>
      </c>
      <c r="R76" s="20" t="s">
        <v>76</v>
      </c>
      <c r="S76" s="20" t="s">
        <v>77</v>
      </c>
      <c r="T76" s="20" t="s">
        <v>78</v>
      </c>
      <c r="U76" s="20" t="s">
        <v>79</v>
      </c>
      <c r="V76" s="20" t="s">
        <v>80</v>
      </c>
      <c r="W76" s="20" t="s">
        <v>81</v>
      </c>
      <c r="X76" s="20" t="s">
        <v>82</v>
      </c>
      <c r="Y76" s="21" t="s">
        <v>83</v>
      </c>
    </row>
    <row r="77" spans="1:25" ht="51" x14ac:dyDescent="0.25">
      <c r="A77" s="54" t="s">
        <v>173</v>
      </c>
      <c r="B77" s="9">
        <v>1</v>
      </c>
      <c r="C77" s="22" t="s">
        <v>174</v>
      </c>
      <c r="D77" s="22" t="s">
        <v>175</v>
      </c>
      <c r="E77" s="22" t="s">
        <v>118</v>
      </c>
      <c r="F77" s="22" t="s">
        <v>87</v>
      </c>
      <c r="G77" s="22" t="s">
        <v>87</v>
      </c>
      <c r="H77" s="23" t="s">
        <v>88</v>
      </c>
      <c r="I77" s="24">
        <v>90</v>
      </c>
      <c r="J77" s="58"/>
      <c r="K77" s="9">
        <v>1</v>
      </c>
      <c r="L77" s="25"/>
      <c r="M77" s="26"/>
      <c r="N77" s="27">
        <f>IF(M77&gt;0,ROUND(L77/M77,4),0)</f>
        <v>0</v>
      </c>
      <c r="O77" s="28"/>
      <c r="P77" s="29"/>
      <c r="Q77" s="27">
        <f>ROUND(ROUND(N77,4)*(1-O77),4)</f>
        <v>0</v>
      </c>
      <c r="R77" s="27">
        <f>ROUND(ROUND(Q77,4)*(1+P77),4)</f>
        <v>0</v>
      </c>
      <c r="S77" s="27">
        <f>ROUND($I77*Q77,4)</f>
        <v>0</v>
      </c>
      <c r="T77" s="27">
        <f>ROUND($I77*R77,4)</f>
        <v>0</v>
      </c>
      <c r="U77" s="30"/>
      <c r="V77" s="30"/>
      <c r="W77" s="30"/>
      <c r="X77" s="30"/>
      <c r="Y77" s="31"/>
    </row>
    <row r="78" spans="1:25" ht="51" x14ac:dyDescent="0.25">
      <c r="A78" s="55" t="s">
        <v>176</v>
      </c>
      <c r="B78" s="11">
        <v>2</v>
      </c>
      <c r="C78" s="32" t="s">
        <v>177</v>
      </c>
      <c r="D78" s="32" t="s">
        <v>175</v>
      </c>
      <c r="E78" s="32" t="s">
        <v>118</v>
      </c>
      <c r="F78" s="32" t="s">
        <v>87</v>
      </c>
      <c r="G78" s="32" t="s">
        <v>87</v>
      </c>
      <c r="H78" s="33" t="s">
        <v>88</v>
      </c>
      <c r="I78" s="34">
        <v>435</v>
      </c>
      <c r="J78" s="59"/>
      <c r="K78" s="11">
        <v>1</v>
      </c>
      <c r="L78" s="35"/>
      <c r="M78" s="36"/>
      <c r="N78" s="37">
        <f>IF(M78&gt;0,ROUND(L78/M78,4),0)</f>
        <v>0</v>
      </c>
      <c r="O78" s="38"/>
      <c r="P78" s="39"/>
      <c r="Q78" s="37">
        <f>ROUND(ROUND(N78,4)*(1-O78),4)</f>
        <v>0</v>
      </c>
      <c r="R78" s="37">
        <f>ROUND(ROUND(Q78,4)*(1+P78),4)</f>
        <v>0</v>
      </c>
      <c r="S78" s="37">
        <f>ROUND($I78*Q78,4)</f>
        <v>0</v>
      </c>
      <c r="T78" s="37">
        <f>ROUND($I78*R78,4)</f>
        <v>0</v>
      </c>
      <c r="U78" s="40"/>
      <c r="V78" s="40"/>
      <c r="W78" s="40"/>
      <c r="X78" s="40"/>
      <c r="Y78" s="41"/>
    </row>
    <row r="79" spans="1:25" ht="51.75" thickBot="1" x14ac:dyDescent="0.3">
      <c r="A79" s="56" t="s">
        <v>178</v>
      </c>
      <c r="B79" s="13">
        <v>3</v>
      </c>
      <c r="C79" s="42" t="s">
        <v>179</v>
      </c>
      <c r="D79" s="42" t="s">
        <v>175</v>
      </c>
      <c r="E79" s="42" t="s">
        <v>118</v>
      </c>
      <c r="F79" s="42" t="s">
        <v>87</v>
      </c>
      <c r="G79" s="42" t="s">
        <v>87</v>
      </c>
      <c r="H79" s="43" t="s">
        <v>88</v>
      </c>
      <c r="I79" s="44">
        <v>780</v>
      </c>
      <c r="J79" s="60"/>
      <c r="K79" s="13">
        <v>1</v>
      </c>
      <c r="L79" s="45"/>
      <c r="M79" s="46"/>
      <c r="N79" s="47">
        <f>IF(M79&gt;0,ROUND(L79/M79,4),0)</f>
        <v>0</v>
      </c>
      <c r="O79" s="48"/>
      <c r="P79" s="49"/>
      <c r="Q79" s="47">
        <f>ROUND(ROUND(N79,4)*(1-O79),4)</f>
        <v>0</v>
      </c>
      <c r="R79" s="47">
        <f>ROUND(ROUND(Q79,4)*(1+P79),4)</f>
        <v>0</v>
      </c>
      <c r="S79" s="47">
        <f>ROUND($I79*Q79,4)</f>
        <v>0</v>
      </c>
      <c r="T79" s="47">
        <f>ROUND($I79*R79,4)</f>
        <v>0</v>
      </c>
      <c r="U79" s="50"/>
      <c r="V79" s="50"/>
      <c r="W79" s="50"/>
      <c r="X79" s="50"/>
      <c r="Y79" s="51"/>
    </row>
    <row r="80" spans="1:25" ht="13.5" thickBot="1" x14ac:dyDescent="0.3">
      <c r="R80" s="61" t="s">
        <v>97</v>
      </c>
      <c r="S80" s="62">
        <f>SUM(S77:S79)</f>
        <v>0</v>
      </c>
      <c r="T80" s="63">
        <f>SUM(T77:T79)</f>
        <v>0</v>
      </c>
    </row>
    <row r="82" spans="1:25" ht="13.5" thickBot="1" x14ac:dyDescent="0.3"/>
    <row r="83" spans="1:25" ht="13.5" thickBot="1" x14ac:dyDescent="0.3">
      <c r="A83" s="52" t="s">
        <v>54</v>
      </c>
      <c r="B83" s="57" t="s">
        <v>180</v>
      </c>
      <c r="C83" s="18" t="s">
        <v>181</v>
      </c>
      <c r="D83" s="18"/>
      <c r="E83" s="18"/>
      <c r="F83" s="18"/>
      <c r="G83" s="18"/>
      <c r="H83" s="18" t="s">
        <v>57</v>
      </c>
      <c r="I83" s="18"/>
      <c r="J83" s="8"/>
      <c r="K83" s="7"/>
      <c r="L83" s="18" t="s">
        <v>182</v>
      </c>
      <c r="M83" s="18"/>
      <c r="N83" s="18"/>
      <c r="O83" s="18"/>
      <c r="P83" s="18"/>
      <c r="Q83" s="18"/>
      <c r="R83" s="18"/>
      <c r="S83" s="18"/>
      <c r="T83" s="18"/>
      <c r="U83" s="18"/>
      <c r="V83" s="18"/>
      <c r="W83" s="18"/>
      <c r="X83" s="18"/>
      <c r="Y83" s="8"/>
    </row>
    <row r="84" spans="1:25" ht="51.75" thickBot="1" x14ac:dyDescent="0.3">
      <c r="A84" s="53" t="s">
        <v>59</v>
      </c>
      <c r="B84" s="19" t="s">
        <v>60</v>
      </c>
      <c r="C84" s="20" t="s">
        <v>61</v>
      </c>
      <c r="D84" s="20" t="s">
        <v>62</v>
      </c>
      <c r="E84" s="20" t="s">
        <v>63</v>
      </c>
      <c r="F84" s="20" t="s">
        <v>64</v>
      </c>
      <c r="G84" s="20" t="s">
        <v>65</v>
      </c>
      <c r="H84" s="20" t="s">
        <v>66</v>
      </c>
      <c r="I84" s="20" t="s">
        <v>67</v>
      </c>
      <c r="J84" s="21" t="s">
        <v>68</v>
      </c>
      <c r="K84" s="19" t="s">
        <v>69</v>
      </c>
      <c r="L84" s="20" t="s">
        <v>70</v>
      </c>
      <c r="M84" s="20" t="s">
        <v>71</v>
      </c>
      <c r="N84" s="20" t="s">
        <v>72</v>
      </c>
      <c r="O84" s="20" t="s">
        <v>73</v>
      </c>
      <c r="P84" s="20" t="s">
        <v>74</v>
      </c>
      <c r="Q84" s="20" t="s">
        <v>75</v>
      </c>
      <c r="R84" s="20" t="s">
        <v>76</v>
      </c>
      <c r="S84" s="20" t="s">
        <v>77</v>
      </c>
      <c r="T84" s="20" t="s">
        <v>78</v>
      </c>
      <c r="U84" s="20" t="s">
        <v>79</v>
      </c>
      <c r="V84" s="20" t="s">
        <v>80</v>
      </c>
      <c r="W84" s="20" t="s">
        <v>81</v>
      </c>
      <c r="X84" s="20" t="s">
        <v>82</v>
      </c>
      <c r="Y84" s="21" t="s">
        <v>83</v>
      </c>
    </row>
    <row r="85" spans="1:25" x14ac:dyDescent="0.25">
      <c r="A85" s="54" t="s">
        <v>183</v>
      </c>
      <c r="B85" s="9">
        <v>1</v>
      </c>
      <c r="C85" s="22" t="s">
        <v>184</v>
      </c>
      <c r="D85" s="22" t="s">
        <v>185</v>
      </c>
      <c r="E85" s="22" t="s">
        <v>87</v>
      </c>
      <c r="F85" s="22" t="s">
        <v>87</v>
      </c>
      <c r="G85" s="22" t="s">
        <v>87</v>
      </c>
      <c r="H85" s="23" t="s">
        <v>88</v>
      </c>
      <c r="I85" s="24">
        <v>600</v>
      </c>
      <c r="J85" s="58"/>
      <c r="K85" s="9">
        <v>1</v>
      </c>
      <c r="L85" s="25"/>
      <c r="M85" s="26"/>
      <c r="N85" s="27">
        <f>IF(M85&gt;0,ROUND(L85/M85,4),0)</f>
        <v>0</v>
      </c>
      <c r="O85" s="28"/>
      <c r="P85" s="29"/>
      <c r="Q85" s="27">
        <f>ROUND(ROUND(N85,4)*(1-O85),4)</f>
        <v>0</v>
      </c>
      <c r="R85" s="27">
        <f>ROUND(ROUND(Q85,4)*(1+P85),4)</f>
        <v>0</v>
      </c>
      <c r="S85" s="27">
        <f>ROUND($I85*Q85,4)</f>
        <v>0</v>
      </c>
      <c r="T85" s="27">
        <f>ROUND($I85*R85,4)</f>
        <v>0</v>
      </c>
      <c r="U85" s="30"/>
      <c r="V85" s="30"/>
      <c r="W85" s="30"/>
      <c r="X85" s="30"/>
      <c r="Y85" s="31"/>
    </row>
    <row r="86" spans="1:25" x14ac:dyDescent="0.25">
      <c r="A86" s="55" t="s">
        <v>186</v>
      </c>
      <c r="B86" s="11">
        <v>2</v>
      </c>
      <c r="C86" s="32" t="s">
        <v>187</v>
      </c>
      <c r="D86" s="32" t="s">
        <v>185</v>
      </c>
      <c r="E86" s="32" t="s">
        <v>87</v>
      </c>
      <c r="F86" s="32" t="s">
        <v>87</v>
      </c>
      <c r="G86" s="32" t="s">
        <v>87</v>
      </c>
      <c r="H86" s="33" t="s">
        <v>88</v>
      </c>
      <c r="I86" s="34">
        <v>500</v>
      </c>
      <c r="J86" s="59"/>
      <c r="K86" s="11">
        <v>1</v>
      </c>
      <c r="L86" s="35"/>
      <c r="M86" s="36"/>
      <c r="N86" s="37">
        <f>IF(M86&gt;0,ROUND(L86/M86,4),0)</f>
        <v>0</v>
      </c>
      <c r="O86" s="38"/>
      <c r="P86" s="39"/>
      <c r="Q86" s="37">
        <f>ROUND(ROUND(N86,4)*(1-O86),4)</f>
        <v>0</v>
      </c>
      <c r="R86" s="37">
        <f>ROUND(ROUND(Q86,4)*(1+P86),4)</f>
        <v>0</v>
      </c>
      <c r="S86" s="37">
        <f>ROUND($I86*Q86,4)</f>
        <v>0</v>
      </c>
      <c r="T86" s="37">
        <f>ROUND($I86*R86,4)</f>
        <v>0</v>
      </c>
      <c r="U86" s="40"/>
      <c r="V86" s="40"/>
      <c r="W86" s="40"/>
      <c r="X86" s="40"/>
      <c r="Y86" s="41"/>
    </row>
    <row r="87" spans="1:25" ht="13.5" thickBot="1" x14ac:dyDescent="0.3">
      <c r="A87" s="56" t="s">
        <v>188</v>
      </c>
      <c r="B87" s="13">
        <v>3</v>
      </c>
      <c r="C87" s="42" t="s">
        <v>189</v>
      </c>
      <c r="D87" s="42" t="s">
        <v>185</v>
      </c>
      <c r="E87" s="42" t="s">
        <v>87</v>
      </c>
      <c r="F87" s="42" t="s">
        <v>87</v>
      </c>
      <c r="G87" s="42" t="s">
        <v>87</v>
      </c>
      <c r="H87" s="43" t="s">
        <v>88</v>
      </c>
      <c r="I87" s="44">
        <v>50</v>
      </c>
      <c r="J87" s="60"/>
      <c r="K87" s="13">
        <v>1</v>
      </c>
      <c r="L87" s="45"/>
      <c r="M87" s="46"/>
      <c r="N87" s="47">
        <f>IF(M87&gt;0,ROUND(L87/M87,4),0)</f>
        <v>0</v>
      </c>
      <c r="O87" s="48"/>
      <c r="P87" s="49"/>
      <c r="Q87" s="47">
        <f>ROUND(ROUND(N87,4)*(1-O87),4)</f>
        <v>0</v>
      </c>
      <c r="R87" s="47">
        <f>ROUND(ROUND(Q87,4)*(1+P87),4)</f>
        <v>0</v>
      </c>
      <c r="S87" s="47">
        <f>ROUND($I87*Q87,4)</f>
        <v>0</v>
      </c>
      <c r="T87" s="47">
        <f>ROUND($I87*R87,4)</f>
        <v>0</v>
      </c>
      <c r="U87" s="50"/>
      <c r="V87" s="50"/>
      <c r="W87" s="50"/>
      <c r="X87" s="50"/>
      <c r="Y87" s="51"/>
    </row>
    <row r="88" spans="1:25" ht="13.5" thickBot="1" x14ac:dyDescent="0.3">
      <c r="R88" s="61" t="s">
        <v>97</v>
      </c>
      <c r="S88" s="62">
        <f>SUM(S85:S87)</f>
        <v>0</v>
      </c>
      <c r="T88" s="63">
        <f>SUM(T85:T87)</f>
        <v>0</v>
      </c>
    </row>
    <row r="90" spans="1:25" ht="13.5" thickBot="1" x14ac:dyDescent="0.3"/>
    <row r="91" spans="1:25" ht="13.5" thickBot="1" x14ac:dyDescent="0.3">
      <c r="A91" s="52" t="s">
        <v>54</v>
      </c>
      <c r="B91" s="57" t="s">
        <v>190</v>
      </c>
      <c r="C91" s="18" t="s">
        <v>191</v>
      </c>
      <c r="D91" s="18"/>
      <c r="E91" s="18"/>
      <c r="F91" s="18"/>
      <c r="G91" s="18"/>
      <c r="H91" s="18" t="s">
        <v>57</v>
      </c>
      <c r="I91" s="18"/>
      <c r="J91" s="8"/>
      <c r="K91" s="7"/>
      <c r="L91" s="18" t="s">
        <v>192</v>
      </c>
      <c r="M91" s="18"/>
      <c r="N91" s="18"/>
      <c r="O91" s="18"/>
      <c r="P91" s="18"/>
      <c r="Q91" s="18"/>
      <c r="R91" s="18"/>
      <c r="S91" s="18"/>
      <c r="T91" s="18"/>
      <c r="U91" s="18"/>
      <c r="V91" s="18"/>
      <c r="W91" s="18"/>
      <c r="X91" s="18"/>
      <c r="Y91" s="8"/>
    </row>
    <row r="92" spans="1:25" ht="51.75" thickBot="1" x14ac:dyDescent="0.3">
      <c r="A92" s="53" t="s">
        <v>59</v>
      </c>
      <c r="B92" s="19" t="s">
        <v>60</v>
      </c>
      <c r="C92" s="20" t="s">
        <v>61</v>
      </c>
      <c r="D92" s="20" t="s">
        <v>62</v>
      </c>
      <c r="E92" s="20" t="s">
        <v>63</v>
      </c>
      <c r="F92" s="20" t="s">
        <v>64</v>
      </c>
      <c r="G92" s="20" t="s">
        <v>65</v>
      </c>
      <c r="H92" s="20" t="s">
        <v>66</v>
      </c>
      <c r="I92" s="20" t="s">
        <v>67</v>
      </c>
      <c r="J92" s="21" t="s">
        <v>68</v>
      </c>
      <c r="K92" s="19" t="s">
        <v>69</v>
      </c>
      <c r="L92" s="20" t="s">
        <v>70</v>
      </c>
      <c r="M92" s="20" t="s">
        <v>71</v>
      </c>
      <c r="N92" s="20" t="s">
        <v>72</v>
      </c>
      <c r="O92" s="20" t="s">
        <v>73</v>
      </c>
      <c r="P92" s="20" t="s">
        <v>74</v>
      </c>
      <c r="Q92" s="20" t="s">
        <v>75</v>
      </c>
      <c r="R92" s="20" t="s">
        <v>76</v>
      </c>
      <c r="S92" s="20" t="s">
        <v>77</v>
      </c>
      <c r="T92" s="20" t="s">
        <v>78</v>
      </c>
      <c r="U92" s="20" t="s">
        <v>79</v>
      </c>
      <c r="V92" s="20" t="s">
        <v>80</v>
      </c>
      <c r="W92" s="20" t="s">
        <v>81</v>
      </c>
      <c r="X92" s="20" t="s">
        <v>82</v>
      </c>
      <c r="Y92" s="21" t="s">
        <v>83</v>
      </c>
    </row>
    <row r="93" spans="1:25" ht="26.25" thickBot="1" x14ac:dyDescent="0.3">
      <c r="A93" s="74" t="s">
        <v>193</v>
      </c>
      <c r="B93" s="75">
        <v>1</v>
      </c>
      <c r="C93" s="64" t="s">
        <v>194</v>
      </c>
      <c r="D93" s="64" t="s">
        <v>195</v>
      </c>
      <c r="E93" s="64" t="s">
        <v>118</v>
      </c>
      <c r="F93" s="64" t="s">
        <v>87</v>
      </c>
      <c r="G93" s="64" t="s">
        <v>87</v>
      </c>
      <c r="H93" s="65" t="s">
        <v>88</v>
      </c>
      <c r="I93" s="66">
        <v>30</v>
      </c>
      <c r="J93" s="76"/>
      <c r="K93" s="75">
        <v>1</v>
      </c>
      <c r="L93" s="67"/>
      <c r="M93" s="68"/>
      <c r="N93" s="69">
        <f>IF(M93&gt;0,ROUND(L93/M93,4),0)</f>
        <v>0</v>
      </c>
      <c r="O93" s="70"/>
      <c r="P93" s="71"/>
      <c r="Q93" s="69">
        <f>ROUND(ROUND(N93,4)*(1-O93),4)</f>
        <v>0</v>
      </c>
      <c r="R93" s="69">
        <f>ROUND(ROUND(Q93,4)*(1+P93),4)</f>
        <v>0</v>
      </c>
      <c r="S93" s="69">
        <f>ROUND($I93*Q93,4)</f>
        <v>0</v>
      </c>
      <c r="T93" s="69">
        <f>ROUND($I93*R93,4)</f>
        <v>0</v>
      </c>
      <c r="U93" s="72"/>
      <c r="V93" s="72"/>
      <c r="W93" s="72"/>
      <c r="X93" s="72"/>
      <c r="Y93" s="73"/>
    </row>
    <row r="94" spans="1:25" ht="13.5" thickBot="1" x14ac:dyDescent="0.3">
      <c r="R94" s="61" t="s">
        <v>97</v>
      </c>
      <c r="S94" s="62">
        <f>SUM(S93:S93)</f>
        <v>0</v>
      </c>
      <c r="T94" s="63">
        <f>SUM(T93:T93)</f>
        <v>0</v>
      </c>
    </row>
    <row r="96" spans="1:25" ht="13.5" thickBot="1" x14ac:dyDescent="0.3"/>
    <row r="97" spans="1:25" ht="13.5" thickBot="1" x14ac:dyDescent="0.3">
      <c r="A97" s="52" t="s">
        <v>54</v>
      </c>
      <c r="B97" s="57" t="s">
        <v>196</v>
      </c>
      <c r="C97" s="18" t="s">
        <v>197</v>
      </c>
      <c r="D97" s="18"/>
      <c r="E97" s="18"/>
      <c r="F97" s="18"/>
      <c r="G97" s="18"/>
      <c r="H97" s="18" t="s">
        <v>57</v>
      </c>
      <c r="I97" s="18"/>
      <c r="J97" s="8"/>
      <c r="K97" s="7"/>
      <c r="L97" s="18" t="s">
        <v>198</v>
      </c>
      <c r="M97" s="18"/>
      <c r="N97" s="18"/>
      <c r="O97" s="18"/>
      <c r="P97" s="18"/>
      <c r="Q97" s="18"/>
      <c r="R97" s="18"/>
      <c r="S97" s="18"/>
      <c r="T97" s="18"/>
      <c r="U97" s="18"/>
      <c r="V97" s="18"/>
      <c r="W97" s="18"/>
      <c r="X97" s="18"/>
      <c r="Y97" s="8"/>
    </row>
    <row r="98" spans="1:25" ht="51.75" thickBot="1" x14ac:dyDescent="0.3">
      <c r="A98" s="53" t="s">
        <v>59</v>
      </c>
      <c r="B98" s="19" t="s">
        <v>60</v>
      </c>
      <c r="C98" s="20" t="s">
        <v>61</v>
      </c>
      <c r="D98" s="20" t="s">
        <v>62</v>
      </c>
      <c r="E98" s="20" t="s">
        <v>63</v>
      </c>
      <c r="F98" s="20" t="s">
        <v>64</v>
      </c>
      <c r="G98" s="20" t="s">
        <v>65</v>
      </c>
      <c r="H98" s="20" t="s">
        <v>66</v>
      </c>
      <c r="I98" s="20" t="s">
        <v>67</v>
      </c>
      <c r="J98" s="21" t="s">
        <v>68</v>
      </c>
      <c r="K98" s="19" t="s">
        <v>69</v>
      </c>
      <c r="L98" s="20" t="s">
        <v>70</v>
      </c>
      <c r="M98" s="20" t="s">
        <v>71</v>
      </c>
      <c r="N98" s="20" t="s">
        <v>72</v>
      </c>
      <c r="O98" s="20" t="s">
        <v>73</v>
      </c>
      <c r="P98" s="20" t="s">
        <v>74</v>
      </c>
      <c r="Q98" s="20" t="s">
        <v>75</v>
      </c>
      <c r="R98" s="20" t="s">
        <v>76</v>
      </c>
      <c r="S98" s="20" t="s">
        <v>77</v>
      </c>
      <c r="T98" s="20" t="s">
        <v>78</v>
      </c>
      <c r="U98" s="20" t="s">
        <v>79</v>
      </c>
      <c r="V98" s="20" t="s">
        <v>80</v>
      </c>
      <c r="W98" s="20" t="s">
        <v>81</v>
      </c>
      <c r="X98" s="20" t="s">
        <v>82</v>
      </c>
      <c r="Y98" s="21" t="s">
        <v>83</v>
      </c>
    </row>
    <row r="99" spans="1:25" x14ac:dyDescent="0.25">
      <c r="A99" s="54" t="s">
        <v>199</v>
      </c>
      <c r="B99" s="9">
        <v>1</v>
      </c>
      <c r="C99" s="22" t="s">
        <v>198</v>
      </c>
      <c r="D99" s="22" t="s">
        <v>200</v>
      </c>
      <c r="E99" s="22" t="s">
        <v>87</v>
      </c>
      <c r="F99" s="22" t="s">
        <v>87</v>
      </c>
      <c r="G99" s="22" t="s">
        <v>87</v>
      </c>
      <c r="H99" s="23" t="s">
        <v>88</v>
      </c>
      <c r="I99" s="24">
        <v>1500</v>
      </c>
      <c r="J99" s="58"/>
      <c r="K99" s="9">
        <v>1</v>
      </c>
      <c r="L99" s="25"/>
      <c r="M99" s="26"/>
      <c r="N99" s="27">
        <f>IF(M99&gt;0,ROUND(L99/M99,4),0)</f>
        <v>0</v>
      </c>
      <c r="O99" s="28"/>
      <c r="P99" s="29"/>
      <c r="Q99" s="27">
        <f>ROUND(ROUND(N99,4)*(1-O99),4)</f>
        <v>0</v>
      </c>
      <c r="R99" s="27">
        <f>ROUND(ROUND(Q99,4)*(1+P99),4)</f>
        <v>0</v>
      </c>
      <c r="S99" s="27">
        <f>ROUND($I99*Q99,4)</f>
        <v>0</v>
      </c>
      <c r="T99" s="27">
        <f>ROUND($I99*R99,4)</f>
        <v>0</v>
      </c>
      <c r="U99" s="30"/>
      <c r="V99" s="30"/>
      <c r="W99" s="30"/>
      <c r="X99" s="30"/>
      <c r="Y99" s="31"/>
    </row>
    <row r="100" spans="1:25" x14ac:dyDescent="0.25">
      <c r="A100" s="55" t="s">
        <v>201</v>
      </c>
      <c r="B100" s="11">
        <v>2</v>
      </c>
      <c r="C100" s="32" t="s">
        <v>202</v>
      </c>
      <c r="D100" s="32" t="s">
        <v>200</v>
      </c>
      <c r="E100" s="32" t="s">
        <v>87</v>
      </c>
      <c r="F100" s="32" t="s">
        <v>87</v>
      </c>
      <c r="G100" s="32" t="s">
        <v>87</v>
      </c>
      <c r="H100" s="33" t="s">
        <v>88</v>
      </c>
      <c r="I100" s="34">
        <v>40</v>
      </c>
      <c r="J100" s="59"/>
      <c r="K100" s="11">
        <v>1</v>
      </c>
      <c r="L100" s="35"/>
      <c r="M100" s="36"/>
      <c r="N100" s="37">
        <f>IF(M100&gt;0,ROUND(L100/M100,4),0)</f>
        <v>0</v>
      </c>
      <c r="O100" s="38"/>
      <c r="P100" s="39"/>
      <c r="Q100" s="37">
        <f>ROUND(ROUND(N100,4)*(1-O100),4)</f>
        <v>0</v>
      </c>
      <c r="R100" s="37">
        <f>ROUND(ROUND(Q100,4)*(1+P100),4)</f>
        <v>0</v>
      </c>
      <c r="S100" s="37">
        <f>ROUND($I100*Q100,4)</f>
        <v>0</v>
      </c>
      <c r="T100" s="37">
        <f>ROUND($I100*R100,4)</f>
        <v>0</v>
      </c>
      <c r="U100" s="40"/>
      <c r="V100" s="40"/>
      <c r="W100" s="40"/>
      <c r="X100" s="40"/>
      <c r="Y100" s="41"/>
    </row>
    <row r="101" spans="1:25" x14ac:dyDescent="0.25">
      <c r="A101" s="55" t="s">
        <v>87</v>
      </c>
      <c r="B101" s="11">
        <v>3</v>
      </c>
      <c r="C101" s="32" t="s">
        <v>203</v>
      </c>
      <c r="D101" s="32" t="s">
        <v>204</v>
      </c>
      <c r="E101" s="32" t="s">
        <v>87</v>
      </c>
      <c r="F101" s="32" t="s">
        <v>87</v>
      </c>
      <c r="G101" s="32" t="s">
        <v>87</v>
      </c>
      <c r="H101" s="33" t="s">
        <v>88</v>
      </c>
      <c r="I101" s="34">
        <v>1</v>
      </c>
      <c r="J101" s="59"/>
      <c r="K101" s="11">
        <v>1</v>
      </c>
      <c r="L101" s="35"/>
      <c r="M101" s="36"/>
      <c r="N101" s="37">
        <f>IF(M101&gt;0,ROUND(L101/M101,4),0)</f>
        <v>0</v>
      </c>
      <c r="O101" s="38"/>
      <c r="P101" s="39"/>
      <c r="Q101" s="37">
        <f>ROUND(ROUND(N101,4)*(1-O101),4)</f>
        <v>0</v>
      </c>
      <c r="R101" s="37">
        <f>ROUND(ROUND(Q101,4)*(1+P101),4)</f>
        <v>0</v>
      </c>
      <c r="S101" s="37">
        <f>ROUND($I101*Q101,4)</f>
        <v>0</v>
      </c>
      <c r="T101" s="37">
        <f>ROUND($I101*R101,4)</f>
        <v>0</v>
      </c>
      <c r="U101" s="40"/>
      <c r="V101" s="40"/>
      <c r="W101" s="40"/>
      <c r="X101" s="40"/>
      <c r="Y101" s="41"/>
    </row>
    <row r="102" spans="1:25" x14ac:dyDescent="0.25">
      <c r="A102" s="55" t="s">
        <v>87</v>
      </c>
      <c r="B102" s="11">
        <v>4</v>
      </c>
      <c r="C102" s="32" t="s">
        <v>203</v>
      </c>
      <c r="D102" s="32" t="s">
        <v>205</v>
      </c>
      <c r="E102" s="32" t="s">
        <v>87</v>
      </c>
      <c r="F102" s="32" t="s">
        <v>87</v>
      </c>
      <c r="G102" s="32" t="s">
        <v>87</v>
      </c>
      <c r="H102" s="33" t="s">
        <v>88</v>
      </c>
      <c r="I102" s="34">
        <v>30</v>
      </c>
      <c r="J102" s="59"/>
      <c r="K102" s="11">
        <v>1</v>
      </c>
      <c r="L102" s="35"/>
      <c r="M102" s="36"/>
      <c r="N102" s="37">
        <f>IF(M102&gt;0,ROUND(L102/M102,4),0)</f>
        <v>0</v>
      </c>
      <c r="O102" s="38"/>
      <c r="P102" s="39"/>
      <c r="Q102" s="37">
        <f>ROUND(ROUND(N102,4)*(1-O102),4)</f>
        <v>0</v>
      </c>
      <c r="R102" s="37">
        <f>ROUND(ROUND(Q102,4)*(1+P102),4)</f>
        <v>0</v>
      </c>
      <c r="S102" s="37">
        <f>ROUND($I102*Q102,4)</f>
        <v>0</v>
      </c>
      <c r="T102" s="37">
        <f>ROUND($I102*R102,4)</f>
        <v>0</v>
      </c>
      <c r="U102" s="40"/>
      <c r="V102" s="40"/>
      <c r="W102" s="40"/>
      <c r="X102" s="40"/>
      <c r="Y102" s="41"/>
    </row>
    <row r="103" spans="1:25" x14ac:dyDescent="0.25">
      <c r="A103" s="55" t="s">
        <v>87</v>
      </c>
      <c r="B103" s="11">
        <v>5</v>
      </c>
      <c r="C103" s="32" t="s">
        <v>206</v>
      </c>
      <c r="D103" s="32" t="s">
        <v>207</v>
      </c>
      <c r="E103" s="32" t="s">
        <v>87</v>
      </c>
      <c r="F103" s="32" t="s">
        <v>87</v>
      </c>
      <c r="G103" s="32" t="s">
        <v>87</v>
      </c>
      <c r="H103" s="33" t="s">
        <v>88</v>
      </c>
      <c r="I103" s="34">
        <v>1100</v>
      </c>
      <c r="J103" s="59"/>
      <c r="K103" s="11">
        <v>1</v>
      </c>
      <c r="L103" s="35"/>
      <c r="M103" s="36"/>
      <c r="N103" s="37">
        <f>IF(M103&gt;0,ROUND(L103/M103,4),0)</f>
        <v>0</v>
      </c>
      <c r="O103" s="38"/>
      <c r="P103" s="39"/>
      <c r="Q103" s="37">
        <f>ROUND(ROUND(N103,4)*(1-O103),4)</f>
        <v>0</v>
      </c>
      <c r="R103" s="37">
        <f>ROUND(ROUND(Q103,4)*(1+P103),4)</f>
        <v>0</v>
      </c>
      <c r="S103" s="37">
        <f>ROUND($I103*Q103,4)</f>
        <v>0</v>
      </c>
      <c r="T103" s="37">
        <f>ROUND($I103*R103,4)</f>
        <v>0</v>
      </c>
      <c r="U103" s="40"/>
      <c r="V103" s="40"/>
      <c r="W103" s="40"/>
      <c r="X103" s="40"/>
      <c r="Y103" s="41"/>
    </row>
    <row r="104" spans="1:25" ht="13.5" thickBot="1" x14ac:dyDescent="0.3">
      <c r="A104" s="56" t="s">
        <v>87</v>
      </c>
      <c r="B104" s="13">
        <v>6</v>
      </c>
      <c r="C104" s="42" t="s">
        <v>208</v>
      </c>
      <c r="D104" s="42" t="s">
        <v>209</v>
      </c>
      <c r="E104" s="42" t="s">
        <v>87</v>
      </c>
      <c r="F104" s="42" t="s">
        <v>87</v>
      </c>
      <c r="G104" s="42" t="s">
        <v>87</v>
      </c>
      <c r="H104" s="43" t="s">
        <v>88</v>
      </c>
      <c r="I104" s="44">
        <v>20</v>
      </c>
      <c r="J104" s="60"/>
      <c r="K104" s="13">
        <v>1</v>
      </c>
      <c r="L104" s="45"/>
      <c r="M104" s="46"/>
      <c r="N104" s="47">
        <f>IF(M104&gt;0,ROUND(L104/M104,4),0)</f>
        <v>0</v>
      </c>
      <c r="O104" s="48"/>
      <c r="P104" s="49"/>
      <c r="Q104" s="47">
        <f>ROUND(ROUND(N104,4)*(1-O104),4)</f>
        <v>0</v>
      </c>
      <c r="R104" s="47">
        <f>ROUND(ROUND(Q104,4)*(1+P104),4)</f>
        <v>0</v>
      </c>
      <c r="S104" s="47">
        <f>ROUND($I104*Q104,4)</f>
        <v>0</v>
      </c>
      <c r="T104" s="47">
        <f>ROUND($I104*R104,4)</f>
        <v>0</v>
      </c>
      <c r="U104" s="50"/>
      <c r="V104" s="50"/>
      <c r="W104" s="50"/>
      <c r="X104" s="50"/>
      <c r="Y104" s="51"/>
    </row>
    <row r="105" spans="1:25" ht="13.5" thickBot="1" x14ac:dyDescent="0.3">
      <c r="R105" s="61" t="s">
        <v>97</v>
      </c>
      <c r="S105" s="62">
        <f>SUM(S99:S104)</f>
        <v>0</v>
      </c>
      <c r="T105" s="63">
        <f>SUM(T99:T104)</f>
        <v>0</v>
      </c>
    </row>
    <row r="107" spans="1:25" ht="13.5" thickBot="1" x14ac:dyDescent="0.3"/>
    <row r="108" spans="1:25" ht="13.5" thickBot="1" x14ac:dyDescent="0.3">
      <c r="A108" s="52" t="s">
        <v>54</v>
      </c>
      <c r="B108" s="57" t="s">
        <v>210</v>
      </c>
      <c r="C108" s="18" t="s">
        <v>211</v>
      </c>
      <c r="D108" s="18"/>
      <c r="E108" s="18"/>
      <c r="F108" s="18"/>
      <c r="G108" s="18"/>
      <c r="H108" s="18" t="s">
        <v>57</v>
      </c>
      <c r="I108" s="18"/>
      <c r="J108" s="8"/>
      <c r="K108" s="7"/>
      <c r="L108" s="18" t="s">
        <v>212</v>
      </c>
      <c r="M108" s="18"/>
      <c r="N108" s="18"/>
      <c r="O108" s="18"/>
      <c r="P108" s="18"/>
      <c r="Q108" s="18"/>
      <c r="R108" s="18"/>
      <c r="S108" s="18"/>
      <c r="T108" s="18"/>
      <c r="U108" s="18"/>
      <c r="V108" s="18"/>
      <c r="W108" s="18"/>
      <c r="X108" s="18"/>
      <c r="Y108" s="8"/>
    </row>
    <row r="109" spans="1:25" ht="51.75" thickBot="1" x14ac:dyDescent="0.3">
      <c r="A109" s="53" t="s">
        <v>59</v>
      </c>
      <c r="B109" s="19" t="s">
        <v>60</v>
      </c>
      <c r="C109" s="20" t="s">
        <v>61</v>
      </c>
      <c r="D109" s="20" t="s">
        <v>62</v>
      </c>
      <c r="E109" s="20" t="s">
        <v>63</v>
      </c>
      <c r="F109" s="20" t="s">
        <v>64</v>
      </c>
      <c r="G109" s="20" t="s">
        <v>65</v>
      </c>
      <c r="H109" s="20" t="s">
        <v>66</v>
      </c>
      <c r="I109" s="20" t="s">
        <v>67</v>
      </c>
      <c r="J109" s="21" t="s">
        <v>68</v>
      </c>
      <c r="K109" s="19" t="s">
        <v>69</v>
      </c>
      <c r="L109" s="20" t="s">
        <v>70</v>
      </c>
      <c r="M109" s="20" t="s">
        <v>71</v>
      </c>
      <c r="N109" s="20" t="s">
        <v>72</v>
      </c>
      <c r="O109" s="20" t="s">
        <v>73</v>
      </c>
      <c r="P109" s="20" t="s">
        <v>74</v>
      </c>
      <c r="Q109" s="20" t="s">
        <v>75</v>
      </c>
      <c r="R109" s="20" t="s">
        <v>76</v>
      </c>
      <c r="S109" s="20" t="s">
        <v>77</v>
      </c>
      <c r="T109" s="20" t="s">
        <v>78</v>
      </c>
      <c r="U109" s="20" t="s">
        <v>79</v>
      </c>
      <c r="V109" s="20" t="s">
        <v>80</v>
      </c>
      <c r="W109" s="20" t="s">
        <v>81</v>
      </c>
      <c r="X109" s="20" t="s">
        <v>82</v>
      </c>
      <c r="Y109" s="21" t="s">
        <v>83</v>
      </c>
    </row>
    <row r="110" spans="1:25" ht="13.5" thickBot="1" x14ac:dyDescent="0.3">
      <c r="A110" s="74" t="s">
        <v>213</v>
      </c>
      <c r="B110" s="75">
        <v>1</v>
      </c>
      <c r="C110" s="64" t="s">
        <v>214</v>
      </c>
      <c r="D110" s="64" t="s">
        <v>215</v>
      </c>
      <c r="E110" s="64" t="s">
        <v>87</v>
      </c>
      <c r="F110" s="64" t="s">
        <v>87</v>
      </c>
      <c r="G110" s="64" t="s">
        <v>87</v>
      </c>
      <c r="H110" s="65" t="s">
        <v>88</v>
      </c>
      <c r="I110" s="66">
        <v>15</v>
      </c>
      <c r="J110" s="76"/>
      <c r="K110" s="75">
        <v>1</v>
      </c>
      <c r="L110" s="67"/>
      <c r="M110" s="68"/>
      <c r="N110" s="69">
        <f>IF(M110&gt;0,ROUND(L110/M110,4),0)</f>
        <v>0</v>
      </c>
      <c r="O110" s="70"/>
      <c r="P110" s="71"/>
      <c r="Q110" s="69">
        <f>ROUND(ROUND(N110,4)*(1-O110),4)</f>
        <v>0</v>
      </c>
      <c r="R110" s="69">
        <f>ROUND(ROUND(Q110,4)*(1+P110),4)</f>
        <v>0</v>
      </c>
      <c r="S110" s="69">
        <f>ROUND($I110*Q110,4)</f>
        <v>0</v>
      </c>
      <c r="T110" s="69">
        <f>ROUND($I110*R110,4)</f>
        <v>0</v>
      </c>
      <c r="U110" s="72"/>
      <c r="V110" s="72"/>
      <c r="W110" s="72"/>
      <c r="X110" s="72"/>
      <c r="Y110" s="73"/>
    </row>
    <row r="111" spans="1:25" ht="13.5" thickBot="1" x14ac:dyDescent="0.3">
      <c r="R111" s="61" t="s">
        <v>97</v>
      </c>
      <c r="S111" s="62">
        <f>SUM(S110:S110)</f>
        <v>0</v>
      </c>
      <c r="T111" s="63">
        <f>SUM(T110:T110)</f>
        <v>0</v>
      </c>
    </row>
    <row r="113" spans="1:25" ht="13.5" thickBot="1" x14ac:dyDescent="0.3"/>
    <row r="114" spans="1:25" ht="13.5" thickBot="1" x14ac:dyDescent="0.3">
      <c r="A114" s="52" t="s">
        <v>54</v>
      </c>
      <c r="B114" s="57" t="s">
        <v>216</v>
      </c>
      <c r="C114" s="18" t="s">
        <v>217</v>
      </c>
      <c r="D114" s="18"/>
      <c r="E114" s="18"/>
      <c r="F114" s="18"/>
      <c r="G114" s="18"/>
      <c r="H114" s="18" t="s">
        <v>57</v>
      </c>
      <c r="I114" s="18"/>
      <c r="J114" s="8"/>
      <c r="K114" s="7"/>
      <c r="L114" s="18" t="s">
        <v>218</v>
      </c>
      <c r="M114" s="18"/>
      <c r="N114" s="18"/>
      <c r="O114" s="18"/>
      <c r="P114" s="18"/>
      <c r="Q114" s="18"/>
      <c r="R114" s="18"/>
      <c r="S114" s="18"/>
      <c r="T114" s="18"/>
      <c r="U114" s="18"/>
      <c r="V114" s="18"/>
      <c r="W114" s="18"/>
      <c r="X114" s="18"/>
      <c r="Y114" s="8"/>
    </row>
    <row r="115" spans="1:25" ht="51.75" thickBot="1" x14ac:dyDescent="0.3">
      <c r="A115" s="53" t="s">
        <v>59</v>
      </c>
      <c r="B115" s="19" t="s">
        <v>60</v>
      </c>
      <c r="C115" s="20" t="s">
        <v>61</v>
      </c>
      <c r="D115" s="20" t="s">
        <v>62</v>
      </c>
      <c r="E115" s="20" t="s">
        <v>63</v>
      </c>
      <c r="F115" s="20" t="s">
        <v>64</v>
      </c>
      <c r="G115" s="20" t="s">
        <v>65</v>
      </c>
      <c r="H115" s="20" t="s">
        <v>66</v>
      </c>
      <c r="I115" s="20" t="s">
        <v>67</v>
      </c>
      <c r="J115" s="21" t="s">
        <v>68</v>
      </c>
      <c r="K115" s="19" t="s">
        <v>69</v>
      </c>
      <c r="L115" s="20" t="s">
        <v>70</v>
      </c>
      <c r="M115" s="20" t="s">
        <v>71</v>
      </c>
      <c r="N115" s="20" t="s">
        <v>72</v>
      </c>
      <c r="O115" s="20" t="s">
        <v>73</v>
      </c>
      <c r="P115" s="20" t="s">
        <v>74</v>
      </c>
      <c r="Q115" s="20" t="s">
        <v>75</v>
      </c>
      <c r="R115" s="20" t="s">
        <v>76</v>
      </c>
      <c r="S115" s="20" t="s">
        <v>77</v>
      </c>
      <c r="T115" s="20" t="s">
        <v>78</v>
      </c>
      <c r="U115" s="20" t="s">
        <v>79</v>
      </c>
      <c r="V115" s="20" t="s">
        <v>80</v>
      </c>
      <c r="W115" s="20" t="s">
        <v>81</v>
      </c>
      <c r="X115" s="20" t="s">
        <v>82</v>
      </c>
      <c r="Y115" s="21" t="s">
        <v>83</v>
      </c>
    </row>
    <row r="116" spans="1:25" ht="13.5" thickBot="1" x14ac:dyDescent="0.3">
      <c r="A116" s="74" t="s">
        <v>87</v>
      </c>
      <c r="B116" s="75">
        <v>1</v>
      </c>
      <c r="C116" s="64" t="s">
        <v>218</v>
      </c>
      <c r="D116" s="64" t="s">
        <v>219</v>
      </c>
      <c r="E116" s="64" t="s">
        <v>87</v>
      </c>
      <c r="F116" s="64" t="s">
        <v>87</v>
      </c>
      <c r="G116" s="64" t="s">
        <v>87</v>
      </c>
      <c r="H116" s="65" t="s">
        <v>88</v>
      </c>
      <c r="I116" s="66">
        <v>15</v>
      </c>
      <c r="J116" s="76"/>
      <c r="K116" s="75">
        <v>1</v>
      </c>
      <c r="L116" s="67"/>
      <c r="M116" s="68"/>
      <c r="N116" s="69">
        <f>IF(M116&gt;0,ROUND(L116/M116,4),0)</f>
        <v>0</v>
      </c>
      <c r="O116" s="70"/>
      <c r="P116" s="71"/>
      <c r="Q116" s="69">
        <f>ROUND(ROUND(N116,4)*(1-O116),4)</f>
        <v>0</v>
      </c>
      <c r="R116" s="69">
        <f>ROUND(ROUND(Q116,4)*(1+P116),4)</f>
        <v>0</v>
      </c>
      <c r="S116" s="69">
        <f>ROUND($I116*Q116,4)</f>
        <v>0</v>
      </c>
      <c r="T116" s="69">
        <f>ROUND($I116*R116,4)</f>
        <v>0</v>
      </c>
      <c r="U116" s="72"/>
      <c r="V116" s="72"/>
      <c r="W116" s="72"/>
      <c r="X116" s="72"/>
      <c r="Y116" s="73"/>
    </row>
    <row r="117" spans="1:25" ht="13.5" thickBot="1" x14ac:dyDescent="0.3">
      <c r="R117" s="61" t="s">
        <v>97</v>
      </c>
      <c r="S117" s="62">
        <f>SUM(S116:S116)</f>
        <v>0</v>
      </c>
      <c r="T117" s="63">
        <f>SUM(T116:T116)</f>
        <v>0</v>
      </c>
    </row>
  </sheetData>
  <sheetProtection algorithmName="SHA-512" hashValue="T8NywM6X2nC/dniIGjRfXWaCr3ccidDFXtCi821zdN6cV7sN+iD0wjphmMrpEV0PMZ6bDeNq0CEx/SAAYE6zRw==" saltValue="F/qPVUWiK7LnTNhNf0obTg=="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16-07/25&amp;RStran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68"/>
  <sheetViews>
    <sheetView topLeftCell="B1" workbookViewId="0"/>
  </sheetViews>
  <sheetFormatPr defaultRowHeight="12.75" x14ac:dyDescent="0.25"/>
  <cols>
    <col min="1" max="1" width="15.7109375" style="1" hidden="1" customWidth="1"/>
    <col min="2" max="2" width="7.28515625" style="1" customWidth="1"/>
    <col min="3" max="3" width="51.7109375" style="1" customWidth="1"/>
    <col min="4" max="4" width="54.5703125" style="1" customWidth="1"/>
    <col min="5" max="5" width="31.7109375" style="1" customWidth="1"/>
    <col min="6" max="6" width="12.42578125" style="1" customWidth="1"/>
    <col min="7" max="7" width="10.5703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51</v>
      </c>
    </row>
    <row r="5" spans="1:25" ht="18" x14ac:dyDescent="0.25">
      <c r="B5" s="78" t="s">
        <v>220</v>
      </c>
      <c r="C5" s="2" t="s">
        <v>221</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54</v>
      </c>
      <c r="B11" s="57" t="s">
        <v>55</v>
      </c>
      <c r="C11" s="18" t="s">
        <v>222</v>
      </c>
      <c r="D11" s="18"/>
      <c r="E11" s="18"/>
      <c r="F11" s="18"/>
      <c r="G11" s="18"/>
      <c r="H11" s="18" t="s">
        <v>57</v>
      </c>
      <c r="I11" s="18"/>
      <c r="J11" s="8"/>
      <c r="K11" s="7"/>
      <c r="L11" s="18" t="s">
        <v>223</v>
      </c>
      <c r="M11" s="18"/>
      <c r="N11" s="18"/>
      <c r="O11" s="18"/>
      <c r="P11" s="18"/>
      <c r="Q11" s="18"/>
      <c r="R11" s="18"/>
      <c r="S11" s="18"/>
      <c r="T11" s="18"/>
      <c r="U11" s="18"/>
      <c r="V11" s="18"/>
      <c r="W11" s="18"/>
      <c r="X11" s="18"/>
      <c r="Y11" s="8"/>
    </row>
    <row r="12" spans="1:25" ht="51.75" thickBot="1" x14ac:dyDescent="0.3">
      <c r="A12" s="53" t="s">
        <v>59</v>
      </c>
      <c r="B12" s="19" t="s">
        <v>60</v>
      </c>
      <c r="C12" s="20" t="s">
        <v>61</v>
      </c>
      <c r="D12" s="20" t="s">
        <v>62</v>
      </c>
      <c r="E12" s="20" t="s">
        <v>63</v>
      </c>
      <c r="F12" s="20" t="s">
        <v>64</v>
      </c>
      <c r="G12" s="20" t="s">
        <v>65</v>
      </c>
      <c r="H12" s="20" t="s">
        <v>66</v>
      </c>
      <c r="I12" s="20" t="s">
        <v>67</v>
      </c>
      <c r="J12" s="21" t="s">
        <v>68</v>
      </c>
      <c r="K12" s="19" t="s">
        <v>69</v>
      </c>
      <c r="L12" s="20" t="s">
        <v>70</v>
      </c>
      <c r="M12" s="20" t="s">
        <v>71</v>
      </c>
      <c r="N12" s="20" t="s">
        <v>72</v>
      </c>
      <c r="O12" s="20" t="s">
        <v>73</v>
      </c>
      <c r="P12" s="20" t="s">
        <v>74</v>
      </c>
      <c r="Q12" s="20" t="s">
        <v>75</v>
      </c>
      <c r="R12" s="20" t="s">
        <v>76</v>
      </c>
      <c r="S12" s="20" t="s">
        <v>77</v>
      </c>
      <c r="T12" s="20" t="s">
        <v>78</v>
      </c>
      <c r="U12" s="20" t="s">
        <v>79</v>
      </c>
      <c r="V12" s="20" t="s">
        <v>80</v>
      </c>
      <c r="W12" s="20" t="s">
        <v>81</v>
      </c>
      <c r="X12" s="20" t="s">
        <v>82</v>
      </c>
      <c r="Y12" s="21" t="s">
        <v>83</v>
      </c>
    </row>
    <row r="13" spans="1:25" x14ac:dyDescent="0.25">
      <c r="A13" s="54" t="s">
        <v>224</v>
      </c>
      <c r="B13" s="9">
        <v>1</v>
      </c>
      <c r="C13" s="22" t="s">
        <v>225</v>
      </c>
      <c r="D13" s="22" t="s">
        <v>226</v>
      </c>
      <c r="E13" s="22" t="s">
        <v>87</v>
      </c>
      <c r="F13" s="22" t="s">
        <v>87</v>
      </c>
      <c r="G13" s="22" t="s">
        <v>87</v>
      </c>
      <c r="H13" s="23" t="s">
        <v>88</v>
      </c>
      <c r="I13" s="24">
        <v>1400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x14ac:dyDescent="0.25">
      <c r="A14" s="55" t="s">
        <v>227</v>
      </c>
      <c r="B14" s="11">
        <v>2</v>
      </c>
      <c r="C14" s="32" t="s">
        <v>228</v>
      </c>
      <c r="D14" s="32" t="s">
        <v>226</v>
      </c>
      <c r="E14" s="32" t="s">
        <v>87</v>
      </c>
      <c r="F14" s="32" t="s">
        <v>87</v>
      </c>
      <c r="G14" s="32" t="s">
        <v>87</v>
      </c>
      <c r="H14" s="33" t="s">
        <v>88</v>
      </c>
      <c r="I14" s="34">
        <v>1050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x14ac:dyDescent="0.25">
      <c r="A15" s="55" t="s">
        <v>229</v>
      </c>
      <c r="B15" s="11">
        <v>3</v>
      </c>
      <c r="C15" s="32" t="s">
        <v>230</v>
      </c>
      <c r="D15" s="32" t="s">
        <v>231</v>
      </c>
      <c r="E15" s="32" t="s">
        <v>87</v>
      </c>
      <c r="F15" s="32" t="s">
        <v>87</v>
      </c>
      <c r="G15" s="32" t="s">
        <v>87</v>
      </c>
      <c r="H15" s="33" t="s">
        <v>88</v>
      </c>
      <c r="I15" s="34">
        <v>2800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x14ac:dyDescent="0.25">
      <c r="A16" s="55" t="s">
        <v>232</v>
      </c>
      <c r="B16" s="11">
        <v>4</v>
      </c>
      <c r="C16" s="32" t="s">
        <v>233</v>
      </c>
      <c r="D16" s="32" t="s">
        <v>231</v>
      </c>
      <c r="E16" s="32" t="s">
        <v>87</v>
      </c>
      <c r="F16" s="32" t="s">
        <v>87</v>
      </c>
      <c r="G16" s="32" t="s">
        <v>87</v>
      </c>
      <c r="H16" s="33" t="s">
        <v>88</v>
      </c>
      <c r="I16" s="34">
        <v>950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13.5" thickBot="1" x14ac:dyDescent="0.3">
      <c r="A17" s="56" t="s">
        <v>234</v>
      </c>
      <c r="B17" s="13">
        <v>5</v>
      </c>
      <c r="C17" s="42" t="s">
        <v>235</v>
      </c>
      <c r="D17" s="42" t="s">
        <v>231</v>
      </c>
      <c r="E17" s="42" t="s">
        <v>87</v>
      </c>
      <c r="F17" s="42" t="s">
        <v>87</v>
      </c>
      <c r="G17" s="42" t="s">
        <v>87</v>
      </c>
      <c r="H17" s="43" t="s">
        <v>88</v>
      </c>
      <c r="I17" s="44">
        <v>700</v>
      </c>
      <c r="J17" s="60"/>
      <c r="K17" s="13">
        <v>1</v>
      </c>
      <c r="L17" s="45"/>
      <c r="M17" s="46"/>
      <c r="N17" s="47">
        <f>IF(M17&gt;0,ROUND(L17/M17,4),0)</f>
        <v>0</v>
      </c>
      <c r="O17" s="48"/>
      <c r="P17" s="49"/>
      <c r="Q17" s="47">
        <f>ROUND(ROUND(N17,4)*(1-O17),4)</f>
        <v>0</v>
      </c>
      <c r="R17" s="47">
        <f>ROUND(ROUND(Q17,4)*(1+P17),4)</f>
        <v>0</v>
      </c>
      <c r="S17" s="47">
        <f>ROUND($I17*Q17,4)</f>
        <v>0</v>
      </c>
      <c r="T17" s="47">
        <f>ROUND($I17*R17,4)</f>
        <v>0</v>
      </c>
      <c r="U17" s="50"/>
      <c r="V17" s="50"/>
      <c r="W17" s="50"/>
      <c r="X17" s="50"/>
      <c r="Y17" s="51"/>
    </row>
    <row r="18" spans="1:25" ht="13.5" thickBot="1" x14ac:dyDescent="0.3">
      <c r="R18" s="61" t="s">
        <v>97</v>
      </c>
      <c r="S18" s="62">
        <f>SUM(S13:S17)</f>
        <v>0</v>
      </c>
      <c r="T18" s="63">
        <f>SUM(T13:T17)</f>
        <v>0</v>
      </c>
    </row>
    <row r="20" spans="1:25" ht="13.5" thickBot="1" x14ac:dyDescent="0.3"/>
    <row r="21" spans="1:25" ht="13.5" thickBot="1" x14ac:dyDescent="0.3">
      <c r="A21" s="52" t="s">
        <v>54</v>
      </c>
      <c r="B21" s="57" t="s">
        <v>98</v>
      </c>
      <c r="C21" s="18" t="s">
        <v>236</v>
      </c>
      <c r="D21" s="18"/>
      <c r="E21" s="18"/>
      <c r="F21" s="18"/>
      <c r="G21" s="18"/>
      <c r="H21" s="18" t="s">
        <v>57</v>
      </c>
      <c r="I21" s="18"/>
      <c r="J21" s="8"/>
      <c r="K21" s="7"/>
      <c r="L21" s="18" t="s">
        <v>237</v>
      </c>
      <c r="M21" s="18"/>
      <c r="N21" s="18"/>
      <c r="O21" s="18"/>
      <c r="P21" s="18"/>
      <c r="Q21" s="18"/>
      <c r="R21" s="18"/>
      <c r="S21" s="18"/>
      <c r="T21" s="18"/>
      <c r="U21" s="18"/>
      <c r="V21" s="18"/>
      <c r="W21" s="18"/>
      <c r="X21" s="18"/>
      <c r="Y21" s="8"/>
    </row>
    <row r="22" spans="1:25" ht="51.75" thickBot="1" x14ac:dyDescent="0.3">
      <c r="A22" s="53" t="s">
        <v>59</v>
      </c>
      <c r="B22" s="19" t="s">
        <v>60</v>
      </c>
      <c r="C22" s="20" t="s">
        <v>61</v>
      </c>
      <c r="D22" s="20" t="s">
        <v>62</v>
      </c>
      <c r="E22" s="20" t="s">
        <v>63</v>
      </c>
      <c r="F22" s="20" t="s">
        <v>64</v>
      </c>
      <c r="G22" s="20" t="s">
        <v>65</v>
      </c>
      <c r="H22" s="20" t="s">
        <v>66</v>
      </c>
      <c r="I22" s="20" t="s">
        <v>67</v>
      </c>
      <c r="J22" s="21" t="s">
        <v>68</v>
      </c>
      <c r="K22" s="19" t="s">
        <v>69</v>
      </c>
      <c r="L22" s="20" t="s">
        <v>70</v>
      </c>
      <c r="M22" s="20" t="s">
        <v>71</v>
      </c>
      <c r="N22" s="20" t="s">
        <v>72</v>
      </c>
      <c r="O22" s="20" t="s">
        <v>73</v>
      </c>
      <c r="P22" s="20" t="s">
        <v>74</v>
      </c>
      <c r="Q22" s="20" t="s">
        <v>75</v>
      </c>
      <c r="R22" s="20" t="s">
        <v>76</v>
      </c>
      <c r="S22" s="20" t="s">
        <v>77</v>
      </c>
      <c r="T22" s="20" t="s">
        <v>78</v>
      </c>
      <c r="U22" s="20" t="s">
        <v>79</v>
      </c>
      <c r="V22" s="20" t="s">
        <v>80</v>
      </c>
      <c r="W22" s="20" t="s">
        <v>81</v>
      </c>
      <c r="X22" s="20" t="s">
        <v>82</v>
      </c>
      <c r="Y22" s="21" t="s">
        <v>83</v>
      </c>
    </row>
    <row r="23" spans="1:25" x14ac:dyDescent="0.25">
      <c r="A23" s="54" t="s">
        <v>238</v>
      </c>
      <c r="B23" s="9">
        <v>1</v>
      </c>
      <c r="C23" s="22" t="s">
        <v>239</v>
      </c>
      <c r="D23" s="22" t="s">
        <v>240</v>
      </c>
      <c r="E23" s="22" t="s">
        <v>87</v>
      </c>
      <c r="F23" s="22" t="s">
        <v>87</v>
      </c>
      <c r="G23" s="22" t="s">
        <v>87</v>
      </c>
      <c r="H23" s="23" t="s">
        <v>88</v>
      </c>
      <c r="I23" s="24">
        <v>40</v>
      </c>
      <c r="J23" s="58"/>
      <c r="K23" s="9">
        <v>1</v>
      </c>
      <c r="L23" s="25"/>
      <c r="M23" s="26"/>
      <c r="N23" s="27">
        <f>IF(M23&gt;0,ROUND(L23/M23,4),0)</f>
        <v>0</v>
      </c>
      <c r="O23" s="28"/>
      <c r="P23" s="29"/>
      <c r="Q23" s="27">
        <f>ROUND(ROUND(N23,4)*(1-O23),4)</f>
        <v>0</v>
      </c>
      <c r="R23" s="27">
        <f>ROUND(ROUND(Q23,4)*(1+P23),4)</f>
        <v>0</v>
      </c>
      <c r="S23" s="27">
        <f>ROUND($I23*Q23,4)</f>
        <v>0</v>
      </c>
      <c r="T23" s="27">
        <f>ROUND($I23*R23,4)</f>
        <v>0</v>
      </c>
      <c r="U23" s="30"/>
      <c r="V23" s="30"/>
      <c r="W23" s="30"/>
      <c r="X23" s="30"/>
      <c r="Y23" s="31"/>
    </row>
    <row r="24" spans="1:25" x14ac:dyDescent="0.25">
      <c r="A24" s="55" t="s">
        <v>241</v>
      </c>
      <c r="B24" s="11">
        <v>2</v>
      </c>
      <c r="C24" s="32" t="s">
        <v>242</v>
      </c>
      <c r="D24" s="32" t="s">
        <v>240</v>
      </c>
      <c r="E24" s="32" t="s">
        <v>87</v>
      </c>
      <c r="F24" s="32" t="s">
        <v>87</v>
      </c>
      <c r="G24" s="32" t="s">
        <v>87</v>
      </c>
      <c r="H24" s="33" t="s">
        <v>88</v>
      </c>
      <c r="I24" s="34">
        <v>120</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x14ac:dyDescent="0.25">
      <c r="A25" s="55" t="s">
        <v>243</v>
      </c>
      <c r="B25" s="11">
        <v>3</v>
      </c>
      <c r="C25" s="32" t="s">
        <v>244</v>
      </c>
      <c r="D25" s="32" t="s">
        <v>240</v>
      </c>
      <c r="E25" s="32" t="s">
        <v>87</v>
      </c>
      <c r="F25" s="32" t="s">
        <v>87</v>
      </c>
      <c r="G25" s="32" t="s">
        <v>87</v>
      </c>
      <c r="H25" s="33" t="s">
        <v>88</v>
      </c>
      <c r="I25" s="34">
        <v>120</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x14ac:dyDescent="0.25">
      <c r="A26" s="55" t="s">
        <v>245</v>
      </c>
      <c r="B26" s="11">
        <v>4</v>
      </c>
      <c r="C26" s="32" t="s">
        <v>246</v>
      </c>
      <c r="D26" s="32" t="s">
        <v>240</v>
      </c>
      <c r="E26" s="32" t="s">
        <v>87</v>
      </c>
      <c r="F26" s="32" t="s">
        <v>87</v>
      </c>
      <c r="G26" s="32" t="s">
        <v>87</v>
      </c>
      <c r="H26" s="33" t="s">
        <v>88</v>
      </c>
      <c r="I26" s="34">
        <v>70</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x14ac:dyDescent="0.25">
      <c r="A27" s="55" t="s">
        <v>247</v>
      </c>
      <c r="B27" s="11">
        <v>5</v>
      </c>
      <c r="C27" s="32" t="s">
        <v>248</v>
      </c>
      <c r="D27" s="32" t="s">
        <v>240</v>
      </c>
      <c r="E27" s="32" t="s">
        <v>87</v>
      </c>
      <c r="F27" s="32" t="s">
        <v>87</v>
      </c>
      <c r="G27" s="32" t="s">
        <v>87</v>
      </c>
      <c r="H27" s="33" t="s">
        <v>88</v>
      </c>
      <c r="I27" s="34">
        <v>180</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x14ac:dyDescent="0.25">
      <c r="A28" s="55" t="s">
        <v>249</v>
      </c>
      <c r="B28" s="11">
        <v>6</v>
      </c>
      <c r="C28" s="32" t="s">
        <v>250</v>
      </c>
      <c r="D28" s="32" t="s">
        <v>240</v>
      </c>
      <c r="E28" s="32" t="s">
        <v>87</v>
      </c>
      <c r="F28" s="32" t="s">
        <v>87</v>
      </c>
      <c r="G28" s="32" t="s">
        <v>87</v>
      </c>
      <c r="H28" s="33" t="s">
        <v>88</v>
      </c>
      <c r="I28" s="34">
        <v>60</v>
      </c>
      <c r="J28" s="59"/>
      <c r="K28" s="11">
        <v>1</v>
      </c>
      <c r="L28" s="35"/>
      <c r="M28" s="36"/>
      <c r="N28" s="37">
        <f>IF(M28&gt;0,ROUND(L28/M28,4),0)</f>
        <v>0</v>
      </c>
      <c r="O28" s="38"/>
      <c r="P28" s="39"/>
      <c r="Q28" s="37">
        <f>ROUND(ROUND(N28,4)*(1-O28),4)</f>
        <v>0</v>
      </c>
      <c r="R28" s="37">
        <f>ROUND(ROUND(Q28,4)*(1+P28),4)</f>
        <v>0</v>
      </c>
      <c r="S28" s="37">
        <f>ROUND($I28*Q28,4)</f>
        <v>0</v>
      </c>
      <c r="T28" s="37">
        <f>ROUND($I28*R28,4)</f>
        <v>0</v>
      </c>
      <c r="U28" s="40"/>
      <c r="V28" s="40"/>
      <c r="W28" s="40"/>
      <c r="X28" s="40"/>
      <c r="Y28" s="41"/>
    </row>
    <row r="29" spans="1:25" x14ac:dyDescent="0.25">
      <c r="A29" s="55" t="s">
        <v>251</v>
      </c>
      <c r="B29" s="11">
        <v>7</v>
      </c>
      <c r="C29" s="32" t="s">
        <v>252</v>
      </c>
      <c r="D29" s="32" t="s">
        <v>240</v>
      </c>
      <c r="E29" s="32" t="s">
        <v>87</v>
      </c>
      <c r="F29" s="32" t="s">
        <v>87</v>
      </c>
      <c r="G29" s="32" t="s">
        <v>87</v>
      </c>
      <c r="H29" s="33" t="s">
        <v>88</v>
      </c>
      <c r="I29" s="34">
        <v>50</v>
      </c>
      <c r="J29" s="59"/>
      <c r="K29" s="11">
        <v>1</v>
      </c>
      <c r="L29" s="35"/>
      <c r="M29" s="36"/>
      <c r="N29" s="37">
        <f>IF(M29&gt;0,ROUND(L29/M29,4),0)</f>
        <v>0</v>
      </c>
      <c r="O29" s="38"/>
      <c r="P29" s="39"/>
      <c r="Q29" s="37">
        <f>ROUND(ROUND(N29,4)*(1-O29),4)</f>
        <v>0</v>
      </c>
      <c r="R29" s="37">
        <f>ROUND(ROUND(Q29,4)*(1+P29),4)</f>
        <v>0</v>
      </c>
      <c r="S29" s="37">
        <f>ROUND($I29*Q29,4)</f>
        <v>0</v>
      </c>
      <c r="T29" s="37">
        <f>ROUND($I29*R29,4)</f>
        <v>0</v>
      </c>
      <c r="U29" s="40"/>
      <c r="V29" s="40"/>
      <c r="W29" s="40"/>
      <c r="X29" s="40"/>
      <c r="Y29" s="41"/>
    </row>
    <row r="30" spans="1:25" ht="13.5" thickBot="1" x14ac:dyDescent="0.3">
      <c r="A30" s="56" t="s">
        <v>87</v>
      </c>
      <c r="B30" s="13">
        <v>8</v>
      </c>
      <c r="C30" s="42" t="s">
        <v>253</v>
      </c>
      <c r="D30" s="42" t="s">
        <v>240</v>
      </c>
      <c r="E30" s="42" t="s">
        <v>87</v>
      </c>
      <c r="F30" s="42" t="s">
        <v>87</v>
      </c>
      <c r="G30" s="42" t="s">
        <v>87</v>
      </c>
      <c r="H30" s="43" t="s">
        <v>88</v>
      </c>
      <c r="I30" s="44">
        <v>30</v>
      </c>
      <c r="J30" s="60"/>
      <c r="K30" s="13">
        <v>1</v>
      </c>
      <c r="L30" s="45"/>
      <c r="M30" s="46"/>
      <c r="N30" s="47">
        <f>IF(M30&gt;0,ROUND(L30/M30,4),0)</f>
        <v>0</v>
      </c>
      <c r="O30" s="48"/>
      <c r="P30" s="49"/>
      <c r="Q30" s="47">
        <f>ROUND(ROUND(N30,4)*(1-O30),4)</f>
        <v>0</v>
      </c>
      <c r="R30" s="47">
        <f>ROUND(ROUND(Q30,4)*(1+P30),4)</f>
        <v>0</v>
      </c>
      <c r="S30" s="47">
        <f>ROUND($I30*Q30,4)</f>
        <v>0</v>
      </c>
      <c r="T30" s="47">
        <f>ROUND($I30*R30,4)</f>
        <v>0</v>
      </c>
      <c r="U30" s="50"/>
      <c r="V30" s="50"/>
      <c r="W30" s="50"/>
      <c r="X30" s="50"/>
      <c r="Y30" s="51"/>
    </row>
    <row r="31" spans="1:25" ht="13.5" thickBot="1" x14ac:dyDescent="0.3">
      <c r="R31" s="61" t="s">
        <v>97</v>
      </c>
      <c r="S31" s="62">
        <f>SUM(S23:S30)</f>
        <v>0</v>
      </c>
      <c r="T31" s="63">
        <f>SUM(T23:T30)</f>
        <v>0</v>
      </c>
    </row>
    <row r="33" spans="1:25" ht="13.5" thickBot="1" x14ac:dyDescent="0.3"/>
    <row r="34" spans="1:25" ht="13.5" thickBot="1" x14ac:dyDescent="0.3">
      <c r="A34" s="52" t="s">
        <v>54</v>
      </c>
      <c r="B34" s="57" t="s">
        <v>112</v>
      </c>
      <c r="C34" s="18" t="s">
        <v>254</v>
      </c>
      <c r="D34" s="18"/>
      <c r="E34" s="18"/>
      <c r="F34" s="18"/>
      <c r="G34" s="18"/>
      <c r="H34" s="18" t="s">
        <v>57</v>
      </c>
      <c r="I34" s="18"/>
      <c r="J34" s="8"/>
      <c r="K34" s="7"/>
      <c r="L34" s="18" t="s">
        <v>255</v>
      </c>
      <c r="M34" s="18"/>
      <c r="N34" s="18"/>
      <c r="O34" s="18"/>
      <c r="P34" s="18"/>
      <c r="Q34" s="18"/>
      <c r="R34" s="18"/>
      <c r="S34" s="18"/>
      <c r="T34" s="18"/>
      <c r="U34" s="18"/>
      <c r="V34" s="18"/>
      <c r="W34" s="18"/>
      <c r="X34" s="18"/>
      <c r="Y34" s="8"/>
    </row>
    <row r="35" spans="1:25" ht="51.75" thickBot="1" x14ac:dyDescent="0.3">
      <c r="A35" s="53" t="s">
        <v>59</v>
      </c>
      <c r="B35" s="19" t="s">
        <v>60</v>
      </c>
      <c r="C35" s="20" t="s">
        <v>61</v>
      </c>
      <c r="D35" s="20" t="s">
        <v>62</v>
      </c>
      <c r="E35" s="20" t="s">
        <v>63</v>
      </c>
      <c r="F35" s="20" t="s">
        <v>64</v>
      </c>
      <c r="G35" s="20" t="s">
        <v>65</v>
      </c>
      <c r="H35" s="20" t="s">
        <v>66</v>
      </c>
      <c r="I35" s="20" t="s">
        <v>67</v>
      </c>
      <c r="J35" s="21" t="s">
        <v>68</v>
      </c>
      <c r="K35" s="19" t="s">
        <v>69</v>
      </c>
      <c r="L35" s="20" t="s">
        <v>70</v>
      </c>
      <c r="M35" s="20" t="s">
        <v>71</v>
      </c>
      <c r="N35" s="20" t="s">
        <v>72</v>
      </c>
      <c r="O35" s="20" t="s">
        <v>73</v>
      </c>
      <c r="P35" s="20" t="s">
        <v>74</v>
      </c>
      <c r="Q35" s="20" t="s">
        <v>75</v>
      </c>
      <c r="R35" s="20" t="s">
        <v>76</v>
      </c>
      <c r="S35" s="20" t="s">
        <v>77</v>
      </c>
      <c r="T35" s="20" t="s">
        <v>78</v>
      </c>
      <c r="U35" s="20" t="s">
        <v>79</v>
      </c>
      <c r="V35" s="20" t="s">
        <v>80</v>
      </c>
      <c r="W35" s="20" t="s">
        <v>81</v>
      </c>
      <c r="X35" s="20" t="s">
        <v>82</v>
      </c>
      <c r="Y35" s="21" t="s">
        <v>83</v>
      </c>
    </row>
    <row r="36" spans="1:25" ht="25.5" x14ac:dyDescent="0.25">
      <c r="A36" s="54" t="s">
        <v>256</v>
      </c>
      <c r="B36" s="9">
        <v>1</v>
      </c>
      <c r="C36" s="22" t="s">
        <v>257</v>
      </c>
      <c r="D36" s="22" t="s">
        <v>258</v>
      </c>
      <c r="E36" s="22" t="s">
        <v>87</v>
      </c>
      <c r="F36" s="22" t="s">
        <v>87</v>
      </c>
      <c r="G36" s="22" t="s">
        <v>87</v>
      </c>
      <c r="H36" s="23" t="s">
        <v>88</v>
      </c>
      <c r="I36" s="24">
        <v>70</v>
      </c>
      <c r="J36" s="58"/>
      <c r="K36" s="9">
        <v>1</v>
      </c>
      <c r="L36" s="25"/>
      <c r="M36" s="26"/>
      <c r="N36" s="27">
        <f>IF(M36&gt;0,ROUND(L36/M36,4),0)</f>
        <v>0</v>
      </c>
      <c r="O36" s="28"/>
      <c r="P36" s="29"/>
      <c r="Q36" s="27">
        <f>ROUND(ROUND(N36,4)*(1-O36),4)</f>
        <v>0</v>
      </c>
      <c r="R36" s="27">
        <f>ROUND(ROUND(Q36,4)*(1+P36),4)</f>
        <v>0</v>
      </c>
      <c r="S36" s="27">
        <f>ROUND($I36*Q36,4)</f>
        <v>0</v>
      </c>
      <c r="T36" s="27">
        <f>ROUND($I36*R36,4)</f>
        <v>0</v>
      </c>
      <c r="U36" s="30"/>
      <c r="V36" s="30"/>
      <c r="W36" s="30"/>
      <c r="X36" s="30"/>
      <c r="Y36" s="31"/>
    </row>
    <row r="37" spans="1:25" ht="25.5" x14ac:dyDescent="0.25">
      <c r="A37" s="55" t="s">
        <v>259</v>
      </c>
      <c r="B37" s="11">
        <v>2</v>
      </c>
      <c r="C37" s="32" t="s">
        <v>260</v>
      </c>
      <c r="D37" s="32" t="s">
        <v>258</v>
      </c>
      <c r="E37" s="32" t="s">
        <v>87</v>
      </c>
      <c r="F37" s="32" t="s">
        <v>87</v>
      </c>
      <c r="G37" s="32" t="s">
        <v>87</v>
      </c>
      <c r="H37" s="33" t="s">
        <v>88</v>
      </c>
      <c r="I37" s="34">
        <v>140</v>
      </c>
      <c r="J37" s="59"/>
      <c r="K37" s="11">
        <v>1</v>
      </c>
      <c r="L37" s="35"/>
      <c r="M37" s="36"/>
      <c r="N37" s="37">
        <f>IF(M37&gt;0,ROUND(L37/M37,4),0)</f>
        <v>0</v>
      </c>
      <c r="O37" s="38"/>
      <c r="P37" s="39"/>
      <c r="Q37" s="37">
        <f>ROUND(ROUND(N37,4)*(1-O37),4)</f>
        <v>0</v>
      </c>
      <c r="R37" s="37">
        <f>ROUND(ROUND(Q37,4)*(1+P37),4)</f>
        <v>0</v>
      </c>
      <c r="S37" s="37">
        <f>ROUND($I37*Q37,4)</f>
        <v>0</v>
      </c>
      <c r="T37" s="37">
        <f>ROUND($I37*R37,4)</f>
        <v>0</v>
      </c>
      <c r="U37" s="40"/>
      <c r="V37" s="40"/>
      <c r="W37" s="40"/>
      <c r="X37" s="40"/>
      <c r="Y37" s="41"/>
    </row>
    <row r="38" spans="1:25" ht="26.25" thickBot="1" x14ac:dyDescent="0.3">
      <c r="A38" s="56" t="s">
        <v>261</v>
      </c>
      <c r="B38" s="13">
        <v>3</v>
      </c>
      <c r="C38" s="42" t="s">
        <v>262</v>
      </c>
      <c r="D38" s="42" t="s">
        <v>258</v>
      </c>
      <c r="E38" s="42" t="s">
        <v>87</v>
      </c>
      <c r="F38" s="42" t="s">
        <v>87</v>
      </c>
      <c r="G38" s="42" t="s">
        <v>87</v>
      </c>
      <c r="H38" s="43" t="s">
        <v>88</v>
      </c>
      <c r="I38" s="44">
        <v>15</v>
      </c>
      <c r="J38" s="60"/>
      <c r="K38" s="13">
        <v>1</v>
      </c>
      <c r="L38" s="45"/>
      <c r="M38" s="46"/>
      <c r="N38" s="47">
        <f>IF(M38&gt;0,ROUND(L38/M38,4),0)</f>
        <v>0</v>
      </c>
      <c r="O38" s="48"/>
      <c r="P38" s="49"/>
      <c r="Q38" s="47">
        <f>ROUND(ROUND(N38,4)*(1-O38),4)</f>
        <v>0</v>
      </c>
      <c r="R38" s="47">
        <f>ROUND(ROUND(Q38,4)*(1+P38),4)</f>
        <v>0</v>
      </c>
      <c r="S38" s="47">
        <f>ROUND($I38*Q38,4)</f>
        <v>0</v>
      </c>
      <c r="T38" s="47">
        <f>ROUND($I38*R38,4)</f>
        <v>0</v>
      </c>
      <c r="U38" s="50"/>
      <c r="V38" s="50"/>
      <c r="W38" s="50"/>
      <c r="X38" s="50"/>
      <c r="Y38" s="51"/>
    </row>
    <row r="39" spans="1:25" ht="13.5" thickBot="1" x14ac:dyDescent="0.3">
      <c r="R39" s="61" t="s">
        <v>97</v>
      </c>
      <c r="S39" s="62">
        <f>SUM(S36:S38)</f>
        <v>0</v>
      </c>
      <c r="T39" s="63">
        <f>SUM(T36:T38)</f>
        <v>0</v>
      </c>
    </row>
    <row r="41" spans="1:25" ht="13.5" thickBot="1" x14ac:dyDescent="0.3"/>
    <row r="42" spans="1:25" ht="13.5" thickBot="1" x14ac:dyDescent="0.3">
      <c r="A42" s="52" t="s">
        <v>54</v>
      </c>
      <c r="B42" s="57" t="s">
        <v>135</v>
      </c>
      <c r="C42" s="18" t="s">
        <v>263</v>
      </c>
      <c r="D42" s="18"/>
      <c r="E42" s="18"/>
      <c r="F42" s="18"/>
      <c r="G42" s="18"/>
      <c r="H42" s="18" t="s">
        <v>57</v>
      </c>
      <c r="I42" s="18"/>
      <c r="J42" s="8"/>
      <c r="K42" s="7"/>
      <c r="L42" s="18" t="s">
        <v>264</v>
      </c>
      <c r="M42" s="18"/>
      <c r="N42" s="18"/>
      <c r="O42" s="18"/>
      <c r="P42" s="18"/>
      <c r="Q42" s="18"/>
      <c r="R42" s="18"/>
      <c r="S42" s="18"/>
      <c r="T42" s="18"/>
      <c r="U42" s="18"/>
      <c r="V42" s="18"/>
      <c r="W42" s="18"/>
      <c r="X42" s="18"/>
      <c r="Y42" s="8"/>
    </row>
    <row r="43" spans="1:25" ht="51.75" thickBot="1" x14ac:dyDescent="0.3">
      <c r="A43" s="53" t="s">
        <v>59</v>
      </c>
      <c r="B43" s="19" t="s">
        <v>60</v>
      </c>
      <c r="C43" s="20" t="s">
        <v>61</v>
      </c>
      <c r="D43" s="20" t="s">
        <v>62</v>
      </c>
      <c r="E43" s="20" t="s">
        <v>63</v>
      </c>
      <c r="F43" s="20" t="s">
        <v>64</v>
      </c>
      <c r="G43" s="20" t="s">
        <v>65</v>
      </c>
      <c r="H43" s="20" t="s">
        <v>66</v>
      </c>
      <c r="I43" s="20" t="s">
        <v>67</v>
      </c>
      <c r="J43" s="21" t="s">
        <v>68</v>
      </c>
      <c r="K43" s="19" t="s">
        <v>69</v>
      </c>
      <c r="L43" s="20" t="s">
        <v>70</v>
      </c>
      <c r="M43" s="20" t="s">
        <v>71</v>
      </c>
      <c r="N43" s="20" t="s">
        <v>72</v>
      </c>
      <c r="O43" s="20" t="s">
        <v>73</v>
      </c>
      <c r="P43" s="20" t="s">
        <v>74</v>
      </c>
      <c r="Q43" s="20" t="s">
        <v>75</v>
      </c>
      <c r="R43" s="20" t="s">
        <v>76</v>
      </c>
      <c r="S43" s="20" t="s">
        <v>77</v>
      </c>
      <c r="T43" s="20" t="s">
        <v>78</v>
      </c>
      <c r="U43" s="20" t="s">
        <v>79</v>
      </c>
      <c r="V43" s="20" t="s">
        <v>80</v>
      </c>
      <c r="W43" s="20" t="s">
        <v>81</v>
      </c>
      <c r="X43" s="20" t="s">
        <v>82</v>
      </c>
      <c r="Y43" s="21" t="s">
        <v>83</v>
      </c>
    </row>
    <row r="44" spans="1:25" ht="26.25" thickBot="1" x14ac:dyDescent="0.3">
      <c r="A44" s="74" t="s">
        <v>265</v>
      </c>
      <c r="B44" s="75">
        <v>1</v>
      </c>
      <c r="C44" s="64" t="s">
        <v>266</v>
      </c>
      <c r="D44" s="64" t="s">
        <v>267</v>
      </c>
      <c r="E44" s="64" t="s">
        <v>87</v>
      </c>
      <c r="F44" s="64" t="s">
        <v>87</v>
      </c>
      <c r="G44" s="64" t="s">
        <v>87</v>
      </c>
      <c r="H44" s="65" t="s">
        <v>88</v>
      </c>
      <c r="I44" s="66">
        <v>130</v>
      </c>
      <c r="J44" s="76"/>
      <c r="K44" s="75">
        <v>1</v>
      </c>
      <c r="L44" s="67"/>
      <c r="M44" s="68"/>
      <c r="N44" s="69">
        <f>IF(M44&gt;0,ROUND(L44/M44,4),0)</f>
        <v>0</v>
      </c>
      <c r="O44" s="70"/>
      <c r="P44" s="71"/>
      <c r="Q44" s="69">
        <f>ROUND(ROUND(N44,4)*(1-O44),4)</f>
        <v>0</v>
      </c>
      <c r="R44" s="69">
        <f>ROUND(ROUND(Q44,4)*(1+P44),4)</f>
        <v>0</v>
      </c>
      <c r="S44" s="69">
        <f>ROUND($I44*Q44,4)</f>
        <v>0</v>
      </c>
      <c r="T44" s="69">
        <f>ROUND($I44*R44,4)</f>
        <v>0</v>
      </c>
      <c r="U44" s="72"/>
      <c r="V44" s="72"/>
      <c r="W44" s="72"/>
      <c r="X44" s="72"/>
      <c r="Y44" s="73"/>
    </row>
    <row r="45" spans="1:25" ht="13.5" thickBot="1" x14ac:dyDescent="0.3">
      <c r="R45" s="61" t="s">
        <v>97</v>
      </c>
      <c r="S45" s="62">
        <f>SUM(S44:S44)</f>
        <v>0</v>
      </c>
      <c r="T45" s="63">
        <f>SUM(T44:T44)</f>
        <v>0</v>
      </c>
    </row>
    <row r="47" spans="1:25" ht="13.5" thickBot="1" x14ac:dyDescent="0.3"/>
    <row r="48" spans="1:25" ht="13.5" thickBot="1" x14ac:dyDescent="0.3">
      <c r="A48" s="52" t="s">
        <v>54</v>
      </c>
      <c r="B48" s="57" t="s">
        <v>147</v>
      </c>
      <c r="C48" s="18" t="s">
        <v>268</v>
      </c>
      <c r="D48" s="18"/>
      <c r="E48" s="18"/>
      <c r="F48" s="18"/>
      <c r="G48" s="18"/>
      <c r="H48" s="18" t="s">
        <v>57</v>
      </c>
      <c r="I48" s="18"/>
      <c r="J48" s="8"/>
      <c r="K48" s="7"/>
      <c r="L48" s="18" t="s">
        <v>269</v>
      </c>
      <c r="M48" s="18"/>
      <c r="N48" s="18"/>
      <c r="O48" s="18"/>
      <c r="P48" s="18"/>
      <c r="Q48" s="18"/>
      <c r="R48" s="18"/>
      <c r="S48" s="18"/>
      <c r="T48" s="18"/>
      <c r="U48" s="18"/>
      <c r="V48" s="18"/>
      <c r="W48" s="18"/>
      <c r="X48" s="18"/>
      <c r="Y48" s="8"/>
    </row>
    <row r="49" spans="1:25" ht="51.75" thickBot="1" x14ac:dyDescent="0.3">
      <c r="A49" s="53" t="s">
        <v>59</v>
      </c>
      <c r="B49" s="19" t="s">
        <v>60</v>
      </c>
      <c r="C49" s="20" t="s">
        <v>61</v>
      </c>
      <c r="D49" s="20" t="s">
        <v>62</v>
      </c>
      <c r="E49" s="20" t="s">
        <v>63</v>
      </c>
      <c r="F49" s="20" t="s">
        <v>64</v>
      </c>
      <c r="G49" s="20" t="s">
        <v>65</v>
      </c>
      <c r="H49" s="20" t="s">
        <v>66</v>
      </c>
      <c r="I49" s="20" t="s">
        <v>67</v>
      </c>
      <c r="J49" s="21" t="s">
        <v>68</v>
      </c>
      <c r="K49" s="19" t="s">
        <v>69</v>
      </c>
      <c r="L49" s="20" t="s">
        <v>70</v>
      </c>
      <c r="M49" s="20" t="s">
        <v>71</v>
      </c>
      <c r="N49" s="20" t="s">
        <v>72</v>
      </c>
      <c r="O49" s="20" t="s">
        <v>73</v>
      </c>
      <c r="P49" s="20" t="s">
        <v>74</v>
      </c>
      <c r="Q49" s="20" t="s">
        <v>75</v>
      </c>
      <c r="R49" s="20" t="s">
        <v>76</v>
      </c>
      <c r="S49" s="20" t="s">
        <v>77</v>
      </c>
      <c r="T49" s="20" t="s">
        <v>78</v>
      </c>
      <c r="U49" s="20" t="s">
        <v>79</v>
      </c>
      <c r="V49" s="20" t="s">
        <v>80</v>
      </c>
      <c r="W49" s="20" t="s">
        <v>81</v>
      </c>
      <c r="X49" s="20" t="s">
        <v>82</v>
      </c>
      <c r="Y49" s="21" t="s">
        <v>83</v>
      </c>
    </row>
    <row r="50" spans="1:25" x14ac:dyDescent="0.25">
      <c r="A50" s="54" t="s">
        <v>87</v>
      </c>
      <c r="B50" s="9">
        <v>1</v>
      </c>
      <c r="C50" s="22" t="s">
        <v>270</v>
      </c>
      <c r="D50" s="22" t="s">
        <v>271</v>
      </c>
      <c r="E50" s="22" t="s">
        <v>87</v>
      </c>
      <c r="F50" s="22" t="s">
        <v>87</v>
      </c>
      <c r="G50" s="22" t="s">
        <v>87</v>
      </c>
      <c r="H50" s="23" t="s">
        <v>88</v>
      </c>
      <c r="I50" s="24">
        <v>50</v>
      </c>
      <c r="J50" s="58"/>
      <c r="K50" s="9">
        <v>1</v>
      </c>
      <c r="L50" s="25"/>
      <c r="M50" s="26"/>
      <c r="N50" s="27">
        <f>IF(M50&gt;0,ROUND(L50/M50,4),0)</f>
        <v>0</v>
      </c>
      <c r="O50" s="28"/>
      <c r="P50" s="29"/>
      <c r="Q50" s="27">
        <f>ROUND(ROUND(N50,4)*(1-O50),4)</f>
        <v>0</v>
      </c>
      <c r="R50" s="27">
        <f>ROUND(ROUND(Q50,4)*(1+P50),4)</f>
        <v>0</v>
      </c>
      <c r="S50" s="27">
        <f>ROUND($I50*Q50,4)</f>
        <v>0</v>
      </c>
      <c r="T50" s="27">
        <f>ROUND($I50*R50,4)</f>
        <v>0</v>
      </c>
      <c r="U50" s="30"/>
      <c r="V50" s="30"/>
      <c r="W50" s="30"/>
      <c r="X50" s="30"/>
      <c r="Y50" s="31"/>
    </row>
    <row r="51" spans="1:25" x14ac:dyDescent="0.25">
      <c r="A51" s="55" t="s">
        <v>87</v>
      </c>
      <c r="B51" s="11">
        <v>2</v>
      </c>
      <c r="C51" s="32" t="s">
        <v>272</v>
      </c>
      <c r="D51" s="32" t="s">
        <v>273</v>
      </c>
      <c r="E51" s="32" t="s">
        <v>87</v>
      </c>
      <c r="F51" s="32" t="s">
        <v>87</v>
      </c>
      <c r="G51" s="32" t="s">
        <v>87</v>
      </c>
      <c r="H51" s="33" t="s">
        <v>88</v>
      </c>
      <c r="I51" s="34">
        <v>130</v>
      </c>
      <c r="J51" s="59"/>
      <c r="K51" s="11">
        <v>1</v>
      </c>
      <c r="L51" s="35"/>
      <c r="M51" s="36"/>
      <c r="N51" s="37">
        <f>IF(M51&gt;0,ROUND(L51/M51,4),0)</f>
        <v>0</v>
      </c>
      <c r="O51" s="38"/>
      <c r="P51" s="39"/>
      <c r="Q51" s="37">
        <f>ROUND(ROUND(N51,4)*(1-O51),4)</f>
        <v>0</v>
      </c>
      <c r="R51" s="37">
        <f>ROUND(ROUND(Q51,4)*(1+P51),4)</f>
        <v>0</v>
      </c>
      <c r="S51" s="37">
        <f>ROUND($I51*Q51,4)</f>
        <v>0</v>
      </c>
      <c r="T51" s="37">
        <f>ROUND($I51*R51,4)</f>
        <v>0</v>
      </c>
      <c r="U51" s="40"/>
      <c r="V51" s="40"/>
      <c r="W51" s="40"/>
      <c r="X51" s="40"/>
      <c r="Y51" s="41"/>
    </row>
    <row r="52" spans="1:25" x14ac:dyDescent="0.25">
      <c r="A52" s="55" t="s">
        <v>87</v>
      </c>
      <c r="B52" s="11">
        <v>3</v>
      </c>
      <c r="C52" s="32" t="s">
        <v>274</v>
      </c>
      <c r="D52" s="32" t="s">
        <v>275</v>
      </c>
      <c r="E52" s="32" t="s">
        <v>87</v>
      </c>
      <c r="F52" s="32" t="s">
        <v>87</v>
      </c>
      <c r="G52" s="32" t="s">
        <v>87</v>
      </c>
      <c r="H52" s="33" t="s">
        <v>88</v>
      </c>
      <c r="I52" s="34">
        <v>240</v>
      </c>
      <c r="J52" s="59"/>
      <c r="K52" s="11">
        <v>1</v>
      </c>
      <c r="L52" s="35"/>
      <c r="M52" s="36"/>
      <c r="N52" s="37">
        <f>IF(M52&gt;0,ROUND(L52/M52,4),0)</f>
        <v>0</v>
      </c>
      <c r="O52" s="38"/>
      <c r="P52" s="39"/>
      <c r="Q52" s="37">
        <f>ROUND(ROUND(N52,4)*(1-O52),4)</f>
        <v>0</v>
      </c>
      <c r="R52" s="37">
        <f>ROUND(ROUND(Q52,4)*(1+P52),4)</f>
        <v>0</v>
      </c>
      <c r="S52" s="37">
        <f>ROUND($I52*Q52,4)</f>
        <v>0</v>
      </c>
      <c r="T52" s="37">
        <f>ROUND($I52*R52,4)</f>
        <v>0</v>
      </c>
      <c r="U52" s="40"/>
      <c r="V52" s="40"/>
      <c r="W52" s="40"/>
      <c r="X52" s="40"/>
      <c r="Y52" s="41"/>
    </row>
    <row r="53" spans="1:25" x14ac:dyDescent="0.25">
      <c r="A53" s="55" t="s">
        <v>87</v>
      </c>
      <c r="B53" s="11">
        <v>4</v>
      </c>
      <c r="C53" s="32" t="s">
        <v>276</v>
      </c>
      <c r="D53" s="32" t="s">
        <v>277</v>
      </c>
      <c r="E53" s="32" t="s">
        <v>87</v>
      </c>
      <c r="F53" s="32" t="s">
        <v>87</v>
      </c>
      <c r="G53" s="32" t="s">
        <v>87</v>
      </c>
      <c r="H53" s="33" t="s">
        <v>88</v>
      </c>
      <c r="I53" s="34">
        <v>100</v>
      </c>
      <c r="J53" s="59"/>
      <c r="K53" s="11">
        <v>1</v>
      </c>
      <c r="L53" s="35"/>
      <c r="M53" s="36"/>
      <c r="N53" s="37">
        <f>IF(M53&gt;0,ROUND(L53/M53,4),0)</f>
        <v>0</v>
      </c>
      <c r="O53" s="38"/>
      <c r="P53" s="39"/>
      <c r="Q53" s="37">
        <f>ROUND(ROUND(N53,4)*(1-O53),4)</f>
        <v>0</v>
      </c>
      <c r="R53" s="37">
        <f>ROUND(ROUND(Q53,4)*(1+P53),4)</f>
        <v>0</v>
      </c>
      <c r="S53" s="37">
        <f>ROUND($I53*Q53,4)</f>
        <v>0</v>
      </c>
      <c r="T53" s="37">
        <f>ROUND($I53*R53,4)</f>
        <v>0</v>
      </c>
      <c r="U53" s="40"/>
      <c r="V53" s="40"/>
      <c r="W53" s="40"/>
      <c r="X53" s="40"/>
      <c r="Y53" s="41"/>
    </row>
    <row r="54" spans="1:25" x14ac:dyDescent="0.25">
      <c r="A54" s="55" t="s">
        <v>87</v>
      </c>
      <c r="B54" s="11">
        <v>5</v>
      </c>
      <c r="C54" s="32" t="s">
        <v>278</v>
      </c>
      <c r="D54" s="32" t="s">
        <v>279</v>
      </c>
      <c r="E54" s="32" t="s">
        <v>87</v>
      </c>
      <c r="F54" s="32" t="s">
        <v>87</v>
      </c>
      <c r="G54" s="32" t="s">
        <v>87</v>
      </c>
      <c r="H54" s="33" t="s">
        <v>88</v>
      </c>
      <c r="I54" s="34">
        <v>30</v>
      </c>
      <c r="J54" s="59"/>
      <c r="K54" s="11">
        <v>1</v>
      </c>
      <c r="L54" s="35"/>
      <c r="M54" s="36"/>
      <c r="N54" s="37">
        <f>IF(M54&gt;0,ROUND(L54/M54,4),0)</f>
        <v>0</v>
      </c>
      <c r="O54" s="38"/>
      <c r="P54" s="39"/>
      <c r="Q54" s="37">
        <f>ROUND(ROUND(N54,4)*(1-O54),4)</f>
        <v>0</v>
      </c>
      <c r="R54" s="37">
        <f>ROUND(ROUND(Q54,4)*(1+P54),4)</f>
        <v>0</v>
      </c>
      <c r="S54" s="37">
        <f>ROUND($I54*Q54,4)</f>
        <v>0</v>
      </c>
      <c r="T54" s="37">
        <f>ROUND($I54*R54,4)</f>
        <v>0</v>
      </c>
      <c r="U54" s="40"/>
      <c r="V54" s="40"/>
      <c r="W54" s="40"/>
      <c r="X54" s="40"/>
      <c r="Y54" s="41"/>
    </row>
    <row r="55" spans="1:25" x14ac:dyDescent="0.25">
      <c r="A55" s="55" t="s">
        <v>87</v>
      </c>
      <c r="B55" s="11">
        <v>6</v>
      </c>
      <c r="C55" s="32" t="s">
        <v>280</v>
      </c>
      <c r="D55" s="32" t="s">
        <v>271</v>
      </c>
      <c r="E55" s="32" t="s">
        <v>87</v>
      </c>
      <c r="F55" s="32" t="s">
        <v>87</v>
      </c>
      <c r="G55" s="32" t="s">
        <v>87</v>
      </c>
      <c r="H55" s="33" t="s">
        <v>88</v>
      </c>
      <c r="I55" s="34">
        <v>30</v>
      </c>
      <c r="J55" s="59"/>
      <c r="K55" s="11">
        <v>1</v>
      </c>
      <c r="L55" s="35"/>
      <c r="M55" s="36"/>
      <c r="N55" s="37">
        <f>IF(M55&gt;0,ROUND(L55/M55,4),0)</f>
        <v>0</v>
      </c>
      <c r="O55" s="38"/>
      <c r="P55" s="39"/>
      <c r="Q55" s="37">
        <f>ROUND(ROUND(N55,4)*(1-O55),4)</f>
        <v>0</v>
      </c>
      <c r="R55" s="37">
        <f>ROUND(ROUND(Q55,4)*(1+P55),4)</f>
        <v>0</v>
      </c>
      <c r="S55" s="37">
        <f>ROUND($I55*Q55,4)</f>
        <v>0</v>
      </c>
      <c r="T55" s="37">
        <f>ROUND($I55*R55,4)</f>
        <v>0</v>
      </c>
      <c r="U55" s="40"/>
      <c r="V55" s="40"/>
      <c r="W55" s="40"/>
      <c r="X55" s="40"/>
      <c r="Y55" s="41"/>
    </row>
    <row r="56" spans="1:25" x14ac:dyDescent="0.25">
      <c r="A56" s="55" t="s">
        <v>87</v>
      </c>
      <c r="B56" s="11">
        <v>7</v>
      </c>
      <c r="C56" s="32" t="s">
        <v>281</v>
      </c>
      <c r="D56" s="32" t="s">
        <v>273</v>
      </c>
      <c r="E56" s="32" t="s">
        <v>87</v>
      </c>
      <c r="F56" s="32" t="s">
        <v>87</v>
      </c>
      <c r="G56" s="32" t="s">
        <v>87</v>
      </c>
      <c r="H56" s="33" t="s">
        <v>88</v>
      </c>
      <c r="I56" s="34">
        <v>90</v>
      </c>
      <c r="J56" s="59"/>
      <c r="K56" s="11">
        <v>1</v>
      </c>
      <c r="L56" s="35"/>
      <c r="M56" s="36"/>
      <c r="N56" s="37">
        <f>IF(M56&gt;0,ROUND(L56/M56,4),0)</f>
        <v>0</v>
      </c>
      <c r="O56" s="38"/>
      <c r="P56" s="39"/>
      <c r="Q56" s="37">
        <f>ROUND(ROUND(N56,4)*(1-O56),4)</f>
        <v>0</v>
      </c>
      <c r="R56" s="37">
        <f>ROUND(ROUND(Q56,4)*(1+P56),4)</f>
        <v>0</v>
      </c>
      <c r="S56" s="37">
        <f>ROUND($I56*Q56,4)</f>
        <v>0</v>
      </c>
      <c r="T56" s="37">
        <f>ROUND($I56*R56,4)</f>
        <v>0</v>
      </c>
      <c r="U56" s="40"/>
      <c r="V56" s="40"/>
      <c r="W56" s="40"/>
      <c r="X56" s="40"/>
      <c r="Y56" s="41"/>
    </row>
    <row r="57" spans="1:25" x14ac:dyDescent="0.25">
      <c r="A57" s="55" t="s">
        <v>87</v>
      </c>
      <c r="B57" s="11">
        <v>8</v>
      </c>
      <c r="C57" s="32" t="s">
        <v>282</v>
      </c>
      <c r="D57" s="32" t="s">
        <v>275</v>
      </c>
      <c r="E57" s="32" t="s">
        <v>87</v>
      </c>
      <c r="F57" s="32" t="s">
        <v>87</v>
      </c>
      <c r="G57" s="32" t="s">
        <v>87</v>
      </c>
      <c r="H57" s="33" t="s">
        <v>88</v>
      </c>
      <c r="I57" s="34">
        <v>200</v>
      </c>
      <c r="J57" s="59"/>
      <c r="K57" s="11">
        <v>1</v>
      </c>
      <c r="L57" s="35"/>
      <c r="M57" s="36"/>
      <c r="N57" s="37">
        <f>IF(M57&gt;0,ROUND(L57/M57,4),0)</f>
        <v>0</v>
      </c>
      <c r="O57" s="38"/>
      <c r="P57" s="39"/>
      <c r="Q57" s="37">
        <f>ROUND(ROUND(N57,4)*(1-O57),4)</f>
        <v>0</v>
      </c>
      <c r="R57" s="37">
        <f>ROUND(ROUND(Q57,4)*(1+P57),4)</f>
        <v>0</v>
      </c>
      <c r="S57" s="37">
        <f>ROUND($I57*Q57,4)</f>
        <v>0</v>
      </c>
      <c r="T57" s="37">
        <f>ROUND($I57*R57,4)</f>
        <v>0</v>
      </c>
      <c r="U57" s="40"/>
      <c r="V57" s="40"/>
      <c r="W57" s="40"/>
      <c r="X57" s="40"/>
      <c r="Y57" s="41"/>
    </row>
    <row r="58" spans="1:25" x14ac:dyDescent="0.25">
      <c r="A58" s="55" t="s">
        <v>87</v>
      </c>
      <c r="B58" s="11">
        <v>9</v>
      </c>
      <c r="C58" s="32" t="s">
        <v>283</v>
      </c>
      <c r="D58" s="32" t="s">
        <v>277</v>
      </c>
      <c r="E58" s="32" t="s">
        <v>87</v>
      </c>
      <c r="F58" s="32" t="s">
        <v>87</v>
      </c>
      <c r="G58" s="32" t="s">
        <v>87</v>
      </c>
      <c r="H58" s="33" t="s">
        <v>88</v>
      </c>
      <c r="I58" s="34">
        <v>80</v>
      </c>
      <c r="J58" s="59"/>
      <c r="K58" s="11">
        <v>1</v>
      </c>
      <c r="L58" s="35"/>
      <c r="M58" s="36"/>
      <c r="N58" s="37">
        <f>IF(M58&gt;0,ROUND(L58/M58,4),0)</f>
        <v>0</v>
      </c>
      <c r="O58" s="38"/>
      <c r="P58" s="39"/>
      <c r="Q58" s="37">
        <f>ROUND(ROUND(N58,4)*(1-O58),4)</f>
        <v>0</v>
      </c>
      <c r="R58" s="37">
        <f>ROUND(ROUND(Q58,4)*(1+P58),4)</f>
        <v>0</v>
      </c>
      <c r="S58" s="37">
        <f>ROUND($I58*Q58,4)</f>
        <v>0</v>
      </c>
      <c r="T58" s="37">
        <f>ROUND($I58*R58,4)</f>
        <v>0</v>
      </c>
      <c r="U58" s="40"/>
      <c r="V58" s="40"/>
      <c r="W58" s="40"/>
      <c r="X58" s="40"/>
      <c r="Y58" s="41"/>
    </row>
    <row r="59" spans="1:25" ht="13.5" thickBot="1" x14ac:dyDescent="0.3">
      <c r="A59" s="56" t="s">
        <v>87</v>
      </c>
      <c r="B59" s="13">
        <v>10</v>
      </c>
      <c r="C59" s="42" t="s">
        <v>284</v>
      </c>
      <c r="D59" s="42" t="s">
        <v>279</v>
      </c>
      <c r="E59" s="42" t="s">
        <v>87</v>
      </c>
      <c r="F59" s="42" t="s">
        <v>87</v>
      </c>
      <c r="G59" s="42" t="s">
        <v>87</v>
      </c>
      <c r="H59" s="43" t="s">
        <v>88</v>
      </c>
      <c r="I59" s="44">
        <v>20</v>
      </c>
      <c r="J59" s="60"/>
      <c r="K59" s="13">
        <v>1</v>
      </c>
      <c r="L59" s="45"/>
      <c r="M59" s="46"/>
      <c r="N59" s="47">
        <f>IF(M59&gt;0,ROUND(L59/M59,4),0)</f>
        <v>0</v>
      </c>
      <c r="O59" s="48"/>
      <c r="P59" s="49"/>
      <c r="Q59" s="47">
        <f>ROUND(ROUND(N59,4)*(1-O59),4)</f>
        <v>0</v>
      </c>
      <c r="R59" s="47">
        <f>ROUND(ROUND(Q59,4)*(1+P59),4)</f>
        <v>0</v>
      </c>
      <c r="S59" s="47">
        <f>ROUND($I59*Q59,4)</f>
        <v>0</v>
      </c>
      <c r="T59" s="47">
        <f>ROUND($I59*R59,4)</f>
        <v>0</v>
      </c>
      <c r="U59" s="50"/>
      <c r="V59" s="50"/>
      <c r="W59" s="50"/>
      <c r="X59" s="50"/>
      <c r="Y59" s="51"/>
    </row>
    <row r="60" spans="1:25" ht="13.5" thickBot="1" x14ac:dyDescent="0.3">
      <c r="R60" s="61" t="s">
        <v>97</v>
      </c>
      <c r="S60" s="62">
        <f>SUM(S50:S59)</f>
        <v>0</v>
      </c>
      <c r="T60" s="63">
        <f>SUM(T50:T59)</f>
        <v>0</v>
      </c>
    </row>
    <row r="62" spans="1:25" ht="13.5" thickBot="1" x14ac:dyDescent="0.3"/>
    <row r="63" spans="1:25" ht="13.5" thickBot="1" x14ac:dyDescent="0.3">
      <c r="A63" s="52" t="s">
        <v>54</v>
      </c>
      <c r="B63" s="57" t="s">
        <v>158</v>
      </c>
      <c r="C63" s="18" t="s">
        <v>285</v>
      </c>
      <c r="D63" s="18"/>
      <c r="E63" s="18"/>
      <c r="F63" s="18"/>
      <c r="G63" s="18"/>
      <c r="H63" s="18" t="s">
        <v>57</v>
      </c>
      <c r="I63" s="18"/>
      <c r="J63" s="8"/>
      <c r="K63" s="7"/>
      <c r="L63" s="18" t="s">
        <v>286</v>
      </c>
      <c r="M63" s="18"/>
      <c r="N63" s="18"/>
      <c r="O63" s="18"/>
      <c r="P63" s="18"/>
      <c r="Q63" s="18"/>
      <c r="R63" s="18"/>
      <c r="S63" s="18"/>
      <c r="T63" s="18"/>
      <c r="U63" s="18"/>
      <c r="V63" s="18"/>
      <c r="W63" s="18"/>
      <c r="X63" s="18"/>
      <c r="Y63" s="8"/>
    </row>
    <row r="64" spans="1:25" ht="51.75" thickBot="1" x14ac:dyDescent="0.3">
      <c r="A64" s="53" t="s">
        <v>59</v>
      </c>
      <c r="B64" s="19" t="s">
        <v>60</v>
      </c>
      <c r="C64" s="20" t="s">
        <v>61</v>
      </c>
      <c r="D64" s="20" t="s">
        <v>62</v>
      </c>
      <c r="E64" s="20" t="s">
        <v>63</v>
      </c>
      <c r="F64" s="20" t="s">
        <v>64</v>
      </c>
      <c r="G64" s="20" t="s">
        <v>65</v>
      </c>
      <c r="H64" s="20" t="s">
        <v>66</v>
      </c>
      <c r="I64" s="20" t="s">
        <v>67</v>
      </c>
      <c r="J64" s="21" t="s">
        <v>68</v>
      </c>
      <c r="K64" s="19" t="s">
        <v>69</v>
      </c>
      <c r="L64" s="20" t="s">
        <v>70</v>
      </c>
      <c r="M64" s="20" t="s">
        <v>71</v>
      </c>
      <c r="N64" s="20" t="s">
        <v>72</v>
      </c>
      <c r="O64" s="20" t="s">
        <v>73</v>
      </c>
      <c r="P64" s="20" t="s">
        <v>74</v>
      </c>
      <c r="Q64" s="20" t="s">
        <v>75</v>
      </c>
      <c r="R64" s="20" t="s">
        <v>76</v>
      </c>
      <c r="S64" s="20" t="s">
        <v>77</v>
      </c>
      <c r="T64" s="20" t="s">
        <v>78</v>
      </c>
      <c r="U64" s="20" t="s">
        <v>79</v>
      </c>
      <c r="V64" s="20" t="s">
        <v>80</v>
      </c>
      <c r="W64" s="20" t="s">
        <v>81</v>
      </c>
      <c r="X64" s="20" t="s">
        <v>82</v>
      </c>
      <c r="Y64" s="21" t="s">
        <v>83</v>
      </c>
    </row>
    <row r="65" spans="1:25" x14ac:dyDescent="0.25">
      <c r="A65" s="54" t="s">
        <v>287</v>
      </c>
      <c r="B65" s="9">
        <v>1</v>
      </c>
      <c r="C65" s="22" t="s">
        <v>288</v>
      </c>
      <c r="D65" s="22" t="s">
        <v>289</v>
      </c>
      <c r="E65" s="22" t="s">
        <v>87</v>
      </c>
      <c r="F65" s="22" t="s">
        <v>87</v>
      </c>
      <c r="G65" s="22" t="s">
        <v>87</v>
      </c>
      <c r="H65" s="23" t="s">
        <v>88</v>
      </c>
      <c r="I65" s="24">
        <v>20</v>
      </c>
      <c r="J65" s="58"/>
      <c r="K65" s="9">
        <v>1</v>
      </c>
      <c r="L65" s="25"/>
      <c r="M65" s="26"/>
      <c r="N65" s="27">
        <f>IF(M65&gt;0,ROUND(L65/M65,4),0)</f>
        <v>0</v>
      </c>
      <c r="O65" s="28"/>
      <c r="P65" s="29"/>
      <c r="Q65" s="27">
        <f>ROUND(ROUND(N65,4)*(1-O65),4)</f>
        <v>0</v>
      </c>
      <c r="R65" s="27">
        <f>ROUND(ROUND(Q65,4)*(1+P65),4)</f>
        <v>0</v>
      </c>
      <c r="S65" s="27">
        <f>ROUND($I65*Q65,4)</f>
        <v>0</v>
      </c>
      <c r="T65" s="27">
        <f>ROUND($I65*R65,4)</f>
        <v>0</v>
      </c>
      <c r="U65" s="30"/>
      <c r="V65" s="30"/>
      <c r="W65" s="30"/>
      <c r="X65" s="30"/>
      <c r="Y65" s="31"/>
    </row>
    <row r="66" spans="1:25" x14ac:dyDescent="0.25">
      <c r="A66" s="55" t="s">
        <v>290</v>
      </c>
      <c r="B66" s="11">
        <v>2</v>
      </c>
      <c r="C66" s="32" t="s">
        <v>291</v>
      </c>
      <c r="D66" s="32" t="s">
        <v>289</v>
      </c>
      <c r="E66" s="32" t="s">
        <v>87</v>
      </c>
      <c r="F66" s="32" t="s">
        <v>87</v>
      </c>
      <c r="G66" s="32" t="s">
        <v>87</v>
      </c>
      <c r="H66" s="33" t="s">
        <v>88</v>
      </c>
      <c r="I66" s="34">
        <v>180</v>
      </c>
      <c r="J66" s="59"/>
      <c r="K66" s="11">
        <v>1</v>
      </c>
      <c r="L66" s="35"/>
      <c r="M66" s="36"/>
      <c r="N66" s="37">
        <f>IF(M66&gt;0,ROUND(L66/M66,4),0)</f>
        <v>0</v>
      </c>
      <c r="O66" s="38"/>
      <c r="P66" s="39"/>
      <c r="Q66" s="37">
        <f>ROUND(ROUND(N66,4)*(1-O66),4)</f>
        <v>0</v>
      </c>
      <c r="R66" s="37">
        <f>ROUND(ROUND(Q66,4)*(1+P66),4)</f>
        <v>0</v>
      </c>
      <c r="S66" s="37">
        <f>ROUND($I66*Q66,4)</f>
        <v>0</v>
      </c>
      <c r="T66" s="37">
        <f>ROUND($I66*R66,4)</f>
        <v>0</v>
      </c>
      <c r="U66" s="40"/>
      <c r="V66" s="40"/>
      <c r="W66" s="40"/>
      <c r="X66" s="40"/>
      <c r="Y66" s="41"/>
    </row>
    <row r="67" spans="1:25" ht="13.5" thickBot="1" x14ac:dyDescent="0.3">
      <c r="A67" s="56" t="s">
        <v>87</v>
      </c>
      <c r="B67" s="13">
        <v>3</v>
      </c>
      <c r="C67" s="42" t="s">
        <v>292</v>
      </c>
      <c r="D67" s="42" t="s">
        <v>289</v>
      </c>
      <c r="E67" s="42" t="s">
        <v>87</v>
      </c>
      <c r="F67" s="42" t="s">
        <v>87</v>
      </c>
      <c r="G67" s="42" t="s">
        <v>87</v>
      </c>
      <c r="H67" s="43" t="s">
        <v>88</v>
      </c>
      <c r="I67" s="44">
        <v>60</v>
      </c>
      <c r="J67" s="60"/>
      <c r="K67" s="13">
        <v>1</v>
      </c>
      <c r="L67" s="45"/>
      <c r="M67" s="46"/>
      <c r="N67" s="47">
        <f>IF(M67&gt;0,ROUND(L67/M67,4),0)</f>
        <v>0</v>
      </c>
      <c r="O67" s="48"/>
      <c r="P67" s="49"/>
      <c r="Q67" s="47">
        <f>ROUND(ROUND(N67,4)*(1-O67),4)</f>
        <v>0</v>
      </c>
      <c r="R67" s="47">
        <f>ROUND(ROUND(Q67,4)*(1+P67),4)</f>
        <v>0</v>
      </c>
      <c r="S67" s="47">
        <f>ROUND($I67*Q67,4)</f>
        <v>0</v>
      </c>
      <c r="T67" s="47">
        <f>ROUND($I67*R67,4)</f>
        <v>0</v>
      </c>
      <c r="U67" s="50"/>
      <c r="V67" s="50"/>
      <c r="W67" s="50"/>
      <c r="X67" s="50"/>
      <c r="Y67" s="51"/>
    </row>
    <row r="68" spans="1:25" ht="13.5" thickBot="1" x14ac:dyDescent="0.3">
      <c r="R68" s="61" t="s">
        <v>97</v>
      </c>
      <c r="S68" s="62">
        <f>SUM(S65:S67)</f>
        <v>0</v>
      </c>
      <c r="T68" s="63">
        <f>SUM(T65:T67)</f>
        <v>0</v>
      </c>
    </row>
    <row r="70" spans="1:25" ht="13.5" thickBot="1" x14ac:dyDescent="0.3"/>
    <row r="71" spans="1:25" ht="13.5" thickBot="1" x14ac:dyDescent="0.3">
      <c r="A71" s="52" t="s">
        <v>54</v>
      </c>
      <c r="B71" s="57" t="s">
        <v>164</v>
      </c>
      <c r="C71" s="18" t="s">
        <v>293</v>
      </c>
      <c r="D71" s="18"/>
      <c r="E71" s="18"/>
      <c r="F71" s="18"/>
      <c r="G71" s="18"/>
      <c r="H71" s="18" t="s">
        <v>57</v>
      </c>
      <c r="I71" s="18"/>
      <c r="J71" s="8"/>
      <c r="K71" s="7"/>
      <c r="L71" s="18" t="s">
        <v>294</v>
      </c>
      <c r="M71" s="18"/>
      <c r="N71" s="18"/>
      <c r="O71" s="18"/>
      <c r="P71" s="18"/>
      <c r="Q71" s="18"/>
      <c r="R71" s="18"/>
      <c r="S71" s="18"/>
      <c r="T71" s="18"/>
      <c r="U71" s="18"/>
      <c r="V71" s="18"/>
      <c r="W71" s="18"/>
      <c r="X71" s="18"/>
      <c r="Y71" s="8"/>
    </row>
    <row r="72" spans="1:25" ht="51.75" thickBot="1" x14ac:dyDescent="0.3">
      <c r="A72" s="53" t="s">
        <v>59</v>
      </c>
      <c r="B72" s="19" t="s">
        <v>60</v>
      </c>
      <c r="C72" s="20" t="s">
        <v>61</v>
      </c>
      <c r="D72" s="20" t="s">
        <v>62</v>
      </c>
      <c r="E72" s="20" t="s">
        <v>63</v>
      </c>
      <c r="F72" s="20" t="s">
        <v>64</v>
      </c>
      <c r="G72" s="20" t="s">
        <v>65</v>
      </c>
      <c r="H72" s="20" t="s">
        <v>66</v>
      </c>
      <c r="I72" s="20" t="s">
        <v>67</v>
      </c>
      <c r="J72" s="21" t="s">
        <v>68</v>
      </c>
      <c r="K72" s="19" t="s">
        <v>69</v>
      </c>
      <c r="L72" s="20" t="s">
        <v>70</v>
      </c>
      <c r="M72" s="20" t="s">
        <v>71</v>
      </c>
      <c r="N72" s="20" t="s">
        <v>72</v>
      </c>
      <c r="O72" s="20" t="s">
        <v>73</v>
      </c>
      <c r="P72" s="20" t="s">
        <v>74</v>
      </c>
      <c r="Q72" s="20" t="s">
        <v>75</v>
      </c>
      <c r="R72" s="20" t="s">
        <v>76</v>
      </c>
      <c r="S72" s="20" t="s">
        <v>77</v>
      </c>
      <c r="T72" s="20" t="s">
        <v>78</v>
      </c>
      <c r="U72" s="20" t="s">
        <v>79</v>
      </c>
      <c r="V72" s="20" t="s">
        <v>80</v>
      </c>
      <c r="W72" s="20" t="s">
        <v>81</v>
      </c>
      <c r="X72" s="20" t="s">
        <v>82</v>
      </c>
      <c r="Y72" s="21" t="s">
        <v>83</v>
      </c>
    </row>
    <row r="73" spans="1:25" x14ac:dyDescent="0.25">
      <c r="A73" s="54" t="s">
        <v>295</v>
      </c>
      <c r="B73" s="9">
        <v>1</v>
      </c>
      <c r="C73" s="22" t="s">
        <v>296</v>
      </c>
      <c r="D73" s="22" t="s">
        <v>215</v>
      </c>
      <c r="E73" s="22" t="s">
        <v>87</v>
      </c>
      <c r="F73" s="22" t="s">
        <v>87</v>
      </c>
      <c r="G73" s="22" t="s">
        <v>87</v>
      </c>
      <c r="H73" s="23" t="s">
        <v>88</v>
      </c>
      <c r="I73" s="24">
        <v>1900</v>
      </c>
      <c r="J73" s="58"/>
      <c r="K73" s="9">
        <v>1</v>
      </c>
      <c r="L73" s="25"/>
      <c r="M73" s="26"/>
      <c r="N73" s="27">
        <f>IF(M73&gt;0,ROUND(L73/M73,4),0)</f>
        <v>0</v>
      </c>
      <c r="O73" s="28"/>
      <c r="P73" s="29"/>
      <c r="Q73" s="27">
        <f>ROUND(ROUND(N73,4)*(1-O73),4)</f>
        <v>0</v>
      </c>
      <c r="R73" s="27">
        <f>ROUND(ROUND(Q73,4)*(1+P73),4)</f>
        <v>0</v>
      </c>
      <c r="S73" s="27">
        <f>ROUND($I73*Q73,4)</f>
        <v>0</v>
      </c>
      <c r="T73" s="27">
        <f>ROUND($I73*R73,4)</f>
        <v>0</v>
      </c>
      <c r="U73" s="30"/>
      <c r="V73" s="30"/>
      <c r="W73" s="30"/>
      <c r="X73" s="30"/>
      <c r="Y73" s="31"/>
    </row>
    <row r="74" spans="1:25" x14ac:dyDescent="0.25">
      <c r="A74" s="55" t="s">
        <v>297</v>
      </c>
      <c r="B74" s="11">
        <v>2</v>
      </c>
      <c r="C74" s="32" t="s">
        <v>298</v>
      </c>
      <c r="D74" s="32" t="s">
        <v>215</v>
      </c>
      <c r="E74" s="32" t="s">
        <v>87</v>
      </c>
      <c r="F74" s="32" t="s">
        <v>87</v>
      </c>
      <c r="G74" s="32" t="s">
        <v>87</v>
      </c>
      <c r="H74" s="33" t="s">
        <v>88</v>
      </c>
      <c r="I74" s="34">
        <v>1600</v>
      </c>
      <c r="J74" s="59"/>
      <c r="K74" s="11">
        <v>1</v>
      </c>
      <c r="L74" s="35"/>
      <c r="M74" s="36"/>
      <c r="N74" s="37">
        <f>IF(M74&gt;0,ROUND(L74/M74,4),0)</f>
        <v>0</v>
      </c>
      <c r="O74" s="38"/>
      <c r="P74" s="39"/>
      <c r="Q74" s="37">
        <f>ROUND(ROUND(N74,4)*(1-O74),4)</f>
        <v>0</v>
      </c>
      <c r="R74" s="37">
        <f>ROUND(ROUND(Q74,4)*(1+P74),4)</f>
        <v>0</v>
      </c>
      <c r="S74" s="37">
        <f>ROUND($I74*Q74,4)</f>
        <v>0</v>
      </c>
      <c r="T74" s="37">
        <f>ROUND($I74*R74,4)</f>
        <v>0</v>
      </c>
      <c r="U74" s="40"/>
      <c r="V74" s="40"/>
      <c r="W74" s="40"/>
      <c r="X74" s="40"/>
      <c r="Y74" s="41"/>
    </row>
    <row r="75" spans="1:25" x14ac:dyDescent="0.25">
      <c r="A75" s="55" t="s">
        <v>299</v>
      </c>
      <c r="B75" s="11">
        <v>3</v>
      </c>
      <c r="C75" s="32" t="s">
        <v>300</v>
      </c>
      <c r="D75" s="32" t="s">
        <v>215</v>
      </c>
      <c r="E75" s="32" t="s">
        <v>87</v>
      </c>
      <c r="F75" s="32" t="s">
        <v>87</v>
      </c>
      <c r="G75" s="32" t="s">
        <v>87</v>
      </c>
      <c r="H75" s="33" t="s">
        <v>88</v>
      </c>
      <c r="I75" s="34">
        <v>180</v>
      </c>
      <c r="J75" s="59"/>
      <c r="K75" s="11">
        <v>1</v>
      </c>
      <c r="L75" s="35"/>
      <c r="M75" s="36"/>
      <c r="N75" s="37">
        <f>IF(M75&gt;0,ROUND(L75/M75,4),0)</f>
        <v>0</v>
      </c>
      <c r="O75" s="38"/>
      <c r="P75" s="39"/>
      <c r="Q75" s="37">
        <f>ROUND(ROUND(N75,4)*(1-O75),4)</f>
        <v>0</v>
      </c>
      <c r="R75" s="37">
        <f>ROUND(ROUND(Q75,4)*(1+P75),4)</f>
        <v>0</v>
      </c>
      <c r="S75" s="37">
        <f>ROUND($I75*Q75,4)</f>
        <v>0</v>
      </c>
      <c r="T75" s="37">
        <f>ROUND($I75*R75,4)</f>
        <v>0</v>
      </c>
      <c r="U75" s="40"/>
      <c r="V75" s="40"/>
      <c r="W75" s="40"/>
      <c r="X75" s="40"/>
      <c r="Y75" s="41"/>
    </row>
    <row r="76" spans="1:25" x14ac:dyDescent="0.25">
      <c r="A76" s="55" t="s">
        <v>301</v>
      </c>
      <c r="B76" s="11">
        <v>4</v>
      </c>
      <c r="C76" s="32" t="s">
        <v>302</v>
      </c>
      <c r="D76" s="32" t="s">
        <v>215</v>
      </c>
      <c r="E76" s="32" t="s">
        <v>87</v>
      </c>
      <c r="F76" s="32" t="s">
        <v>87</v>
      </c>
      <c r="G76" s="32" t="s">
        <v>87</v>
      </c>
      <c r="H76" s="33" t="s">
        <v>88</v>
      </c>
      <c r="I76" s="34">
        <v>30</v>
      </c>
      <c r="J76" s="59"/>
      <c r="K76" s="11">
        <v>1</v>
      </c>
      <c r="L76" s="35"/>
      <c r="M76" s="36"/>
      <c r="N76" s="37">
        <f>IF(M76&gt;0,ROUND(L76/M76,4),0)</f>
        <v>0</v>
      </c>
      <c r="O76" s="38"/>
      <c r="P76" s="39"/>
      <c r="Q76" s="37">
        <f>ROUND(ROUND(N76,4)*(1-O76),4)</f>
        <v>0</v>
      </c>
      <c r="R76" s="37">
        <f>ROUND(ROUND(Q76,4)*(1+P76),4)</f>
        <v>0</v>
      </c>
      <c r="S76" s="37">
        <f>ROUND($I76*Q76,4)</f>
        <v>0</v>
      </c>
      <c r="T76" s="37">
        <f>ROUND($I76*R76,4)</f>
        <v>0</v>
      </c>
      <c r="U76" s="40"/>
      <c r="V76" s="40"/>
      <c r="W76" s="40"/>
      <c r="X76" s="40"/>
      <c r="Y76" s="41"/>
    </row>
    <row r="77" spans="1:25" ht="13.5" thickBot="1" x14ac:dyDescent="0.3">
      <c r="A77" s="56" t="s">
        <v>303</v>
      </c>
      <c r="B77" s="13">
        <v>5</v>
      </c>
      <c r="C77" s="42" t="s">
        <v>304</v>
      </c>
      <c r="D77" s="42" t="s">
        <v>215</v>
      </c>
      <c r="E77" s="42" t="s">
        <v>87</v>
      </c>
      <c r="F77" s="42" t="s">
        <v>87</v>
      </c>
      <c r="G77" s="42" t="s">
        <v>87</v>
      </c>
      <c r="H77" s="43" t="s">
        <v>88</v>
      </c>
      <c r="I77" s="44">
        <v>30</v>
      </c>
      <c r="J77" s="60"/>
      <c r="K77" s="13">
        <v>1</v>
      </c>
      <c r="L77" s="45"/>
      <c r="M77" s="46"/>
      <c r="N77" s="47">
        <f>IF(M77&gt;0,ROUND(L77/M77,4),0)</f>
        <v>0</v>
      </c>
      <c r="O77" s="48"/>
      <c r="P77" s="49"/>
      <c r="Q77" s="47">
        <f>ROUND(ROUND(N77,4)*(1-O77),4)</f>
        <v>0</v>
      </c>
      <c r="R77" s="47">
        <f>ROUND(ROUND(Q77,4)*(1+P77),4)</f>
        <v>0</v>
      </c>
      <c r="S77" s="47">
        <f>ROUND($I77*Q77,4)</f>
        <v>0</v>
      </c>
      <c r="T77" s="47">
        <f>ROUND($I77*R77,4)</f>
        <v>0</v>
      </c>
      <c r="U77" s="50"/>
      <c r="V77" s="50"/>
      <c r="W77" s="50"/>
      <c r="X77" s="50"/>
      <c r="Y77" s="51"/>
    </row>
    <row r="78" spans="1:25" ht="13.5" thickBot="1" x14ac:dyDescent="0.3">
      <c r="R78" s="61" t="s">
        <v>97</v>
      </c>
      <c r="S78" s="62">
        <f>SUM(S73:S77)</f>
        <v>0</v>
      </c>
      <c r="T78" s="63">
        <f>SUM(T73:T77)</f>
        <v>0</v>
      </c>
    </row>
    <row r="80" spans="1:25" ht="13.5" thickBot="1" x14ac:dyDescent="0.3"/>
    <row r="81" spans="1:25" ht="13.5" thickBot="1" x14ac:dyDescent="0.3">
      <c r="A81" s="52" t="s">
        <v>54</v>
      </c>
      <c r="B81" s="57" t="s">
        <v>170</v>
      </c>
      <c r="C81" s="18" t="s">
        <v>305</v>
      </c>
      <c r="D81" s="18"/>
      <c r="E81" s="18"/>
      <c r="F81" s="18"/>
      <c r="G81" s="18"/>
      <c r="H81" s="18" t="s">
        <v>57</v>
      </c>
      <c r="I81" s="18"/>
      <c r="J81" s="8"/>
      <c r="K81" s="7"/>
      <c r="L81" s="18" t="s">
        <v>306</v>
      </c>
      <c r="M81" s="18"/>
      <c r="N81" s="18"/>
      <c r="O81" s="18"/>
      <c r="P81" s="18"/>
      <c r="Q81" s="18"/>
      <c r="R81" s="18"/>
      <c r="S81" s="18"/>
      <c r="T81" s="18"/>
      <c r="U81" s="18"/>
      <c r="V81" s="18"/>
      <c r="W81" s="18"/>
      <c r="X81" s="18"/>
      <c r="Y81" s="8"/>
    </row>
    <row r="82" spans="1:25" ht="51.75" thickBot="1" x14ac:dyDescent="0.3">
      <c r="A82" s="53" t="s">
        <v>59</v>
      </c>
      <c r="B82" s="19" t="s">
        <v>60</v>
      </c>
      <c r="C82" s="20" t="s">
        <v>61</v>
      </c>
      <c r="D82" s="20" t="s">
        <v>62</v>
      </c>
      <c r="E82" s="20" t="s">
        <v>63</v>
      </c>
      <c r="F82" s="20" t="s">
        <v>64</v>
      </c>
      <c r="G82" s="20" t="s">
        <v>65</v>
      </c>
      <c r="H82" s="20" t="s">
        <v>66</v>
      </c>
      <c r="I82" s="20" t="s">
        <v>67</v>
      </c>
      <c r="J82" s="21" t="s">
        <v>68</v>
      </c>
      <c r="K82" s="19" t="s">
        <v>69</v>
      </c>
      <c r="L82" s="20" t="s">
        <v>70</v>
      </c>
      <c r="M82" s="20" t="s">
        <v>71</v>
      </c>
      <c r="N82" s="20" t="s">
        <v>72</v>
      </c>
      <c r="O82" s="20" t="s">
        <v>73</v>
      </c>
      <c r="P82" s="20" t="s">
        <v>74</v>
      </c>
      <c r="Q82" s="20" t="s">
        <v>75</v>
      </c>
      <c r="R82" s="20" t="s">
        <v>76</v>
      </c>
      <c r="S82" s="20" t="s">
        <v>77</v>
      </c>
      <c r="T82" s="20" t="s">
        <v>78</v>
      </c>
      <c r="U82" s="20" t="s">
        <v>79</v>
      </c>
      <c r="V82" s="20" t="s">
        <v>80</v>
      </c>
      <c r="W82" s="20" t="s">
        <v>81</v>
      </c>
      <c r="X82" s="20" t="s">
        <v>82</v>
      </c>
      <c r="Y82" s="21" t="s">
        <v>83</v>
      </c>
    </row>
    <row r="83" spans="1:25" ht="76.5" x14ac:dyDescent="0.25">
      <c r="A83" s="54" t="s">
        <v>307</v>
      </c>
      <c r="B83" s="9">
        <v>1</v>
      </c>
      <c r="C83" s="22" t="s">
        <v>308</v>
      </c>
      <c r="D83" s="22" t="s">
        <v>309</v>
      </c>
      <c r="E83" s="22" t="s">
        <v>310</v>
      </c>
      <c r="F83" s="22" t="s">
        <v>311</v>
      </c>
      <c r="G83" s="22" t="s">
        <v>87</v>
      </c>
      <c r="H83" s="23" t="s">
        <v>88</v>
      </c>
      <c r="I83" s="24">
        <v>1095</v>
      </c>
      <c r="J83" s="58"/>
      <c r="K83" s="9">
        <v>1</v>
      </c>
      <c r="L83" s="25"/>
      <c r="M83" s="26"/>
      <c r="N83" s="27">
        <f>IF(M83&gt;0,ROUND(L83/M83,4),0)</f>
        <v>0</v>
      </c>
      <c r="O83" s="28"/>
      <c r="P83" s="29"/>
      <c r="Q83" s="27">
        <f>ROUND(ROUND(N83,4)*(1-O83),4)</f>
        <v>0</v>
      </c>
      <c r="R83" s="27">
        <f>ROUND(ROUND(Q83,4)*(1+P83),4)</f>
        <v>0</v>
      </c>
      <c r="S83" s="27">
        <f>ROUND($I83*Q83,4)</f>
        <v>0</v>
      </c>
      <c r="T83" s="27">
        <f>ROUND($I83*R83,4)</f>
        <v>0</v>
      </c>
      <c r="U83" s="30"/>
      <c r="V83" s="30"/>
      <c r="W83" s="30"/>
      <c r="X83" s="30"/>
      <c r="Y83" s="31"/>
    </row>
    <row r="84" spans="1:25" ht="77.25" thickBot="1" x14ac:dyDescent="0.3">
      <c r="A84" s="56" t="s">
        <v>312</v>
      </c>
      <c r="B84" s="13">
        <v>2</v>
      </c>
      <c r="C84" s="42" t="s">
        <v>313</v>
      </c>
      <c r="D84" s="42" t="s">
        <v>309</v>
      </c>
      <c r="E84" s="42" t="s">
        <v>310</v>
      </c>
      <c r="F84" s="42" t="s">
        <v>311</v>
      </c>
      <c r="G84" s="42" t="s">
        <v>87</v>
      </c>
      <c r="H84" s="43" t="s">
        <v>88</v>
      </c>
      <c r="I84" s="44">
        <v>1035</v>
      </c>
      <c r="J84" s="60"/>
      <c r="K84" s="13">
        <v>1</v>
      </c>
      <c r="L84" s="45"/>
      <c r="M84" s="46"/>
      <c r="N84" s="47">
        <f>IF(M84&gt;0,ROUND(L84/M84,4),0)</f>
        <v>0</v>
      </c>
      <c r="O84" s="48"/>
      <c r="P84" s="49"/>
      <c r="Q84" s="47">
        <f>ROUND(ROUND(N84,4)*(1-O84),4)</f>
        <v>0</v>
      </c>
      <c r="R84" s="47">
        <f>ROUND(ROUND(Q84,4)*(1+P84),4)</f>
        <v>0</v>
      </c>
      <c r="S84" s="47">
        <f>ROUND($I84*Q84,4)</f>
        <v>0</v>
      </c>
      <c r="T84" s="47">
        <f>ROUND($I84*R84,4)</f>
        <v>0</v>
      </c>
      <c r="U84" s="50"/>
      <c r="V84" s="50"/>
      <c r="W84" s="50"/>
      <c r="X84" s="50"/>
      <c r="Y84" s="51"/>
    </row>
    <row r="85" spans="1:25" ht="13.5" thickBot="1" x14ac:dyDescent="0.3">
      <c r="R85" s="61" t="s">
        <v>97</v>
      </c>
      <c r="S85" s="62">
        <f>SUM(S83:S84)</f>
        <v>0</v>
      </c>
      <c r="T85" s="63">
        <f>SUM(T83:T84)</f>
        <v>0</v>
      </c>
    </row>
    <row r="87" spans="1:25" ht="13.5" thickBot="1" x14ac:dyDescent="0.3"/>
    <row r="88" spans="1:25" ht="13.5" thickBot="1" x14ac:dyDescent="0.3">
      <c r="A88" s="52" t="s">
        <v>54</v>
      </c>
      <c r="B88" s="57" t="s">
        <v>180</v>
      </c>
      <c r="C88" s="18" t="s">
        <v>314</v>
      </c>
      <c r="D88" s="18"/>
      <c r="E88" s="18"/>
      <c r="F88" s="18"/>
      <c r="G88" s="18"/>
      <c r="H88" s="18" t="s">
        <v>57</v>
      </c>
      <c r="I88" s="18"/>
      <c r="J88" s="8"/>
      <c r="K88" s="7"/>
      <c r="L88" s="18" t="s">
        <v>315</v>
      </c>
      <c r="M88" s="18"/>
      <c r="N88" s="18"/>
      <c r="O88" s="18"/>
      <c r="P88" s="18"/>
      <c r="Q88" s="18"/>
      <c r="R88" s="18"/>
      <c r="S88" s="18"/>
      <c r="T88" s="18"/>
      <c r="U88" s="18"/>
      <c r="V88" s="18"/>
      <c r="W88" s="18"/>
      <c r="X88" s="18"/>
      <c r="Y88" s="8"/>
    </row>
    <row r="89" spans="1:25" ht="51.75" thickBot="1" x14ac:dyDescent="0.3">
      <c r="A89" s="53" t="s">
        <v>59</v>
      </c>
      <c r="B89" s="19" t="s">
        <v>60</v>
      </c>
      <c r="C89" s="20" t="s">
        <v>61</v>
      </c>
      <c r="D89" s="20" t="s">
        <v>62</v>
      </c>
      <c r="E89" s="20" t="s">
        <v>63</v>
      </c>
      <c r="F89" s="20" t="s">
        <v>64</v>
      </c>
      <c r="G89" s="20" t="s">
        <v>65</v>
      </c>
      <c r="H89" s="20" t="s">
        <v>66</v>
      </c>
      <c r="I89" s="20" t="s">
        <v>67</v>
      </c>
      <c r="J89" s="21" t="s">
        <v>68</v>
      </c>
      <c r="K89" s="19" t="s">
        <v>69</v>
      </c>
      <c r="L89" s="20" t="s">
        <v>70</v>
      </c>
      <c r="M89" s="20" t="s">
        <v>71</v>
      </c>
      <c r="N89" s="20" t="s">
        <v>72</v>
      </c>
      <c r="O89" s="20" t="s">
        <v>73</v>
      </c>
      <c r="P89" s="20" t="s">
        <v>74</v>
      </c>
      <c r="Q89" s="20" t="s">
        <v>75</v>
      </c>
      <c r="R89" s="20" t="s">
        <v>76</v>
      </c>
      <c r="S89" s="20" t="s">
        <v>77</v>
      </c>
      <c r="T89" s="20" t="s">
        <v>78</v>
      </c>
      <c r="U89" s="20" t="s">
        <v>79</v>
      </c>
      <c r="V89" s="20" t="s">
        <v>80</v>
      </c>
      <c r="W89" s="20" t="s">
        <v>81</v>
      </c>
      <c r="X89" s="20" t="s">
        <v>82</v>
      </c>
      <c r="Y89" s="21" t="s">
        <v>83</v>
      </c>
    </row>
    <row r="90" spans="1:25" ht="25.5" x14ac:dyDescent="0.25">
      <c r="A90" s="54" t="s">
        <v>316</v>
      </c>
      <c r="B90" s="9">
        <v>1</v>
      </c>
      <c r="C90" s="22" t="s">
        <v>317</v>
      </c>
      <c r="D90" s="22" t="s">
        <v>318</v>
      </c>
      <c r="E90" s="22" t="s">
        <v>87</v>
      </c>
      <c r="F90" s="22" t="s">
        <v>87</v>
      </c>
      <c r="G90" s="22" t="s">
        <v>87</v>
      </c>
      <c r="H90" s="23" t="s">
        <v>88</v>
      </c>
      <c r="I90" s="24">
        <v>65</v>
      </c>
      <c r="J90" s="58"/>
      <c r="K90" s="9">
        <v>1</v>
      </c>
      <c r="L90" s="25"/>
      <c r="M90" s="26"/>
      <c r="N90" s="27">
        <f>IF(M90&gt;0,ROUND(L90/M90,4),0)</f>
        <v>0</v>
      </c>
      <c r="O90" s="28"/>
      <c r="P90" s="29"/>
      <c r="Q90" s="27">
        <f>ROUND(ROUND(N90,4)*(1-O90),4)</f>
        <v>0</v>
      </c>
      <c r="R90" s="27">
        <f>ROUND(ROUND(Q90,4)*(1+P90),4)</f>
        <v>0</v>
      </c>
      <c r="S90" s="27">
        <f>ROUND($I90*Q90,4)</f>
        <v>0</v>
      </c>
      <c r="T90" s="27">
        <f>ROUND($I90*R90,4)</f>
        <v>0</v>
      </c>
      <c r="U90" s="30"/>
      <c r="V90" s="30"/>
      <c r="W90" s="30"/>
      <c r="X90" s="30"/>
      <c r="Y90" s="31"/>
    </row>
    <row r="91" spans="1:25" ht="25.5" x14ac:dyDescent="0.25">
      <c r="A91" s="55" t="s">
        <v>319</v>
      </c>
      <c r="B91" s="11">
        <v>2</v>
      </c>
      <c r="C91" s="32" t="s">
        <v>320</v>
      </c>
      <c r="D91" s="32" t="s">
        <v>318</v>
      </c>
      <c r="E91" s="32" t="s">
        <v>87</v>
      </c>
      <c r="F91" s="32" t="s">
        <v>87</v>
      </c>
      <c r="G91" s="32" t="s">
        <v>87</v>
      </c>
      <c r="H91" s="33" t="s">
        <v>88</v>
      </c>
      <c r="I91" s="34">
        <v>120</v>
      </c>
      <c r="J91" s="59"/>
      <c r="K91" s="11">
        <v>1</v>
      </c>
      <c r="L91" s="35"/>
      <c r="M91" s="36"/>
      <c r="N91" s="37">
        <f>IF(M91&gt;0,ROUND(L91/M91,4),0)</f>
        <v>0</v>
      </c>
      <c r="O91" s="38"/>
      <c r="P91" s="39"/>
      <c r="Q91" s="37">
        <f>ROUND(ROUND(N91,4)*(1-O91),4)</f>
        <v>0</v>
      </c>
      <c r="R91" s="37">
        <f>ROUND(ROUND(Q91,4)*(1+P91),4)</f>
        <v>0</v>
      </c>
      <c r="S91" s="37">
        <f>ROUND($I91*Q91,4)</f>
        <v>0</v>
      </c>
      <c r="T91" s="37">
        <f>ROUND($I91*R91,4)</f>
        <v>0</v>
      </c>
      <c r="U91" s="40"/>
      <c r="V91" s="40"/>
      <c r="W91" s="40"/>
      <c r="X91" s="40"/>
      <c r="Y91" s="41"/>
    </row>
    <row r="92" spans="1:25" ht="25.5" x14ac:dyDescent="0.25">
      <c r="A92" s="55" t="s">
        <v>321</v>
      </c>
      <c r="B92" s="11">
        <v>3</v>
      </c>
      <c r="C92" s="32" t="s">
        <v>322</v>
      </c>
      <c r="D92" s="32" t="s">
        <v>318</v>
      </c>
      <c r="E92" s="32" t="s">
        <v>87</v>
      </c>
      <c r="F92" s="32" t="s">
        <v>87</v>
      </c>
      <c r="G92" s="32" t="s">
        <v>87</v>
      </c>
      <c r="H92" s="33" t="s">
        <v>88</v>
      </c>
      <c r="I92" s="34">
        <v>54</v>
      </c>
      <c r="J92" s="59"/>
      <c r="K92" s="11">
        <v>1</v>
      </c>
      <c r="L92" s="35"/>
      <c r="M92" s="36"/>
      <c r="N92" s="37">
        <f>IF(M92&gt;0,ROUND(L92/M92,4),0)</f>
        <v>0</v>
      </c>
      <c r="O92" s="38"/>
      <c r="P92" s="39"/>
      <c r="Q92" s="37">
        <f>ROUND(ROUND(N92,4)*(1-O92),4)</f>
        <v>0</v>
      </c>
      <c r="R92" s="37">
        <f>ROUND(ROUND(Q92,4)*(1+P92),4)</f>
        <v>0</v>
      </c>
      <c r="S92" s="37">
        <f>ROUND($I92*Q92,4)</f>
        <v>0</v>
      </c>
      <c r="T92" s="37">
        <f>ROUND($I92*R92,4)</f>
        <v>0</v>
      </c>
      <c r="U92" s="40"/>
      <c r="V92" s="40"/>
      <c r="W92" s="40"/>
      <c r="X92" s="40"/>
      <c r="Y92" s="41"/>
    </row>
    <row r="93" spans="1:25" ht="26.25" thickBot="1" x14ac:dyDescent="0.3">
      <c r="A93" s="56" t="s">
        <v>323</v>
      </c>
      <c r="B93" s="13">
        <v>4</v>
      </c>
      <c r="C93" s="42" t="s">
        <v>324</v>
      </c>
      <c r="D93" s="42" t="s">
        <v>318</v>
      </c>
      <c r="E93" s="42" t="s">
        <v>87</v>
      </c>
      <c r="F93" s="42" t="s">
        <v>87</v>
      </c>
      <c r="G93" s="42" t="s">
        <v>87</v>
      </c>
      <c r="H93" s="43" t="s">
        <v>88</v>
      </c>
      <c r="I93" s="44">
        <v>6</v>
      </c>
      <c r="J93" s="60"/>
      <c r="K93" s="13">
        <v>1</v>
      </c>
      <c r="L93" s="45"/>
      <c r="M93" s="46"/>
      <c r="N93" s="47">
        <f>IF(M93&gt;0,ROUND(L93/M93,4),0)</f>
        <v>0</v>
      </c>
      <c r="O93" s="48"/>
      <c r="P93" s="49"/>
      <c r="Q93" s="47">
        <f>ROUND(ROUND(N93,4)*(1-O93),4)</f>
        <v>0</v>
      </c>
      <c r="R93" s="47">
        <f>ROUND(ROUND(Q93,4)*(1+P93),4)</f>
        <v>0</v>
      </c>
      <c r="S93" s="47">
        <f>ROUND($I93*Q93,4)</f>
        <v>0</v>
      </c>
      <c r="T93" s="47">
        <f>ROUND($I93*R93,4)</f>
        <v>0</v>
      </c>
      <c r="U93" s="50"/>
      <c r="V93" s="50"/>
      <c r="W93" s="50"/>
      <c r="X93" s="50"/>
      <c r="Y93" s="51"/>
    </row>
    <row r="94" spans="1:25" ht="13.5" thickBot="1" x14ac:dyDescent="0.3">
      <c r="R94" s="61" t="s">
        <v>97</v>
      </c>
      <c r="S94" s="62">
        <f>SUM(S90:S93)</f>
        <v>0</v>
      </c>
      <c r="T94" s="63">
        <f>SUM(T90:T93)</f>
        <v>0</v>
      </c>
    </row>
    <row r="96" spans="1:25" ht="13.5" thickBot="1" x14ac:dyDescent="0.3"/>
    <row r="97" spans="1:25" ht="13.5" thickBot="1" x14ac:dyDescent="0.3">
      <c r="A97" s="52" t="s">
        <v>54</v>
      </c>
      <c r="B97" s="57" t="s">
        <v>190</v>
      </c>
      <c r="C97" s="18" t="s">
        <v>325</v>
      </c>
      <c r="D97" s="18"/>
      <c r="E97" s="18"/>
      <c r="F97" s="18"/>
      <c r="G97" s="18"/>
      <c r="H97" s="18" t="s">
        <v>57</v>
      </c>
      <c r="I97" s="18"/>
      <c r="J97" s="8"/>
      <c r="K97" s="7"/>
      <c r="L97" s="18" t="s">
        <v>326</v>
      </c>
      <c r="M97" s="18"/>
      <c r="N97" s="18"/>
      <c r="O97" s="18"/>
      <c r="P97" s="18"/>
      <c r="Q97" s="18"/>
      <c r="R97" s="18"/>
      <c r="S97" s="18"/>
      <c r="T97" s="18"/>
      <c r="U97" s="18"/>
      <c r="V97" s="18"/>
      <c r="W97" s="18"/>
      <c r="X97" s="18"/>
      <c r="Y97" s="8"/>
    </row>
    <row r="98" spans="1:25" ht="51.75" thickBot="1" x14ac:dyDescent="0.3">
      <c r="A98" s="53" t="s">
        <v>59</v>
      </c>
      <c r="B98" s="19" t="s">
        <v>60</v>
      </c>
      <c r="C98" s="20" t="s">
        <v>61</v>
      </c>
      <c r="D98" s="20" t="s">
        <v>62</v>
      </c>
      <c r="E98" s="20" t="s">
        <v>63</v>
      </c>
      <c r="F98" s="20" t="s">
        <v>64</v>
      </c>
      <c r="G98" s="20" t="s">
        <v>65</v>
      </c>
      <c r="H98" s="20" t="s">
        <v>66</v>
      </c>
      <c r="I98" s="20" t="s">
        <v>67</v>
      </c>
      <c r="J98" s="21" t="s">
        <v>68</v>
      </c>
      <c r="K98" s="19" t="s">
        <v>69</v>
      </c>
      <c r="L98" s="20" t="s">
        <v>70</v>
      </c>
      <c r="M98" s="20" t="s">
        <v>71</v>
      </c>
      <c r="N98" s="20" t="s">
        <v>72</v>
      </c>
      <c r="O98" s="20" t="s">
        <v>73</v>
      </c>
      <c r="P98" s="20" t="s">
        <v>74</v>
      </c>
      <c r="Q98" s="20" t="s">
        <v>75</v>
      </c>
      <c r="R98" s="20" t="s">
        <v>76</v>
      </c>
      <c r="S98" s="20" t="s">
        <v>77</v>
      </c>
      <c r="T98" s="20" t="s">
        <v>78</v>
      </c>
      <c r="U98" s="20" t="s">
        <v>79</v>
      </c>
      <c r="V98" s="20" t="s">
        <v>80</v>
      </c>
      <c r="W98" s="20" t="s">
        <v>81</v>
      </c>
      <c r="X98" s="20" t="s">
        <v>82</v>
      </c>
      <c r="Y98" s="21" t="s">
        <v>83</v>
      </c>
    </row>
    <row r="99" spans="1:25" ht="25.5" x14ac:dyDescent="0.25">
      <c r="A99" s="54" t="s">
        <v>87</v>
      </c>
      <c r="B99" s="9">
        <v>1</v>
      </c>
      <c r="C99" s="22" t="s">
        <v>327</v>
      </c>
      <c r="D99" s="22" t="s">
        <v>328</v>
      </c>
      <c r="E99" s="22" t="s">
        <v>87</v>
      </c>
      <c r="F99" s="22" t="s">
        <v>87</v>
      </c>
      <c r="G99" s="22" t="s">
        <v>87</v>
      </c>
      <c r="H99" s="23" t="s">
        <v>88</v>
      </c>
      <c r="I99" s="24">
        <v>50</v>
      </c>
      <c r="J99" s="58"/>
      <c r="K99" s="9">
        <v>1</v>
      </c>
      <c r="L99" s="25"/>
      <c r="M99" s="26"/>
      <c r="N99" s="27">
        <f>IF(M99&gt;0,ROUND(L99/M99,4),0)</f>
        <v>0</v>
      </c>
      <c r="O99" s="28"/>
      <c r="P99" s="29"/>
      <c r="Q99" s="27">
        <f>ROUND(ROUND(N99,4)*(1-O99),4)</f>
        <v>0</v>
      </c>
      <c r="R99" s="27">
        <f>ROUND(ROUND(Q99,4)*(1+P99),4)</f>
        <v>0</v>
      </c>
      <c r="S99" s="27">
        <f>ROUND($I99*Q99,4)</f>
        <v>0</v>
      </c>
      <c r="T99" s="27">
        <f>ROUND($I99*R99,4)</f>
        <v>0</v>
      </c>
      <c r="U99" s="30"/>
      <c r="V99" s="30"/>
      <c r="W99" s="30"/>
      <c r="X99" s="30"/>
      <c r="Y99" s="31"/>
    </row>
    <row r="100" spans="1:25" ht="25.5" x14ac:dyDescent="0.25">
      <c r="A100" s="55" t="s">
        <v>87</v>
      </c>
      <c r="B100" s="11">
        <v>2</v>
      </c>
      <c r="C100" s="32" t="s">
        <v>329</v>
      </c>
      <c r="D100" s="32" t="s">
        <v>328</v>
      </c>
      <c r="E100" s="32" t="s">
        <v>87</v>
      </c>
      <c r="F100" s="32" t="s">
        <v>87</v>
      </c>
      <c r="G100" s="32" t="s">
        <v>87</v>
      </c>
      <c r="H100" s="33" t="s">
        <v>88</v>
      </c>
      <c r="I100" s="34">
        <v>140</v>
      </c>
      <c r="J100" s="59"/>
      <c r="K100" s="11">
        <v>1</v>
      </c>
      <c r="L100" s="35"/>
      <c r="M100" s="36"/>
      <c r="N100" s="37">
        <f>IF(M100&gt;0,ROUND(L100/M100,4),0)</f>
        <v>0</v>
      </c>
      <c r="O100" s="38"/>
      <c r="P100" s="39"/>
      <c r="Q100" s="37">
        <f>ROUND(ROUND(N100,4)*(1-O100),4)</f>
        <v>0</v>
      </c>
      <c r="R100" s="37">
        <f>ROUND(ROUND(Q100,4)*(1+P100),4)</f>
        <v>0</v>
      </c>
      <c r="S100" s="37">
        <f>ROUND($I100*Q100,4)</f>
        <v>0</v>
      </c>
      <c r="T100" s="37">
        <f>ROUND($I100*R100,4)</f>
        <v>0</v>
      </c>
      <c r="U100" s="40"/>
      <c r="V100" s="40"/>
      <c r="W100" s="40"/>
      <c r="X100" s="40"/>
      <c r="Y100" s="41"/>
    </row>
    <row r="101" spans="1:25" ht="25.5" x14ac:dyDescent="0.25">
      <c r="A101" s="55" t="s">
        <v>87</v>
      </c>
      <c r="B101" s="11">
        <v>3</v>
      </c>
      <c r="C101" s="32" t="s">
        <v>330</v>
      </c>
      <c r="D101" s="32" t="s">
        <v>328</v>
      </c>
      <c r="E101" s="32" t="s">
        <v>87</v>
      </c>
      <c r="F101" s="32" t="s">
        <v>87</v>
      </c>
      <c r="G101" s="32" t="s">
        <v>87</v>
      </c>
      <c r="H101" s="33" t="s">
        <v>88</v>
      </c>
      <c r="I101" s="34">
        <v>200</v>
      </c>
      <c r="J101" s="59"/>
      <c r="K101" s="11">
        <v>1</v>
      </c>
      <c r="L101" s="35"/>
      <c r="M101" s="36"/>
      <c r="N101" s="37">
        <f>IF(M101&gt;0,ROUND(L101/M101,4),0)</f>
        <v>0</v>
      </c>
      <c r="O101" s="38"/>
      <c r="P101" s="39"/>
      <c r="Q101" s="37">
        <f>ROUND(ROUND(N101,4)*(1-O101),4)</f>
        <v>0</v>
      </c>
      <c r="R101" s="37">
        <f>ROUND(ROUND(Q101,4)*(1+P101),4)</f>
        <v>0</v>
      </c>
      <c r="S101" s="37">
        <f>ROUND($I101*Q101,4)</f>
        <v>0</v>
      </c>
      <c r="T101" s="37">
        <f>ROUND($I101*R101,4)</f>
        <v>0</v>
      </c>
      <c r="U101" s="40"/>
      <c r="V101" s="40"/>
      <c r="W101" s="40"/>
      <c r="X101" s="40"/>
      <c r="Y101" s="41"/>
    </row>
    <row r="102" spans="1:25" ht="25.5" x14ac:dyDescent="0.25">
      <c r="A102" s="55" t="s">
        <v>87</v>
      </c>
      <c r="B102" s="11">
        <v>4</v>
      </c>
      <c r="C102" s="32" t="s">
        <v>331</v>
      </c>
      <c r="D102" s="32" t="s">
        <v>328</v>
      </c>
      <c r="E102" s="32" t="s">
        <v>87</v>
      </c>
      <c r="F102" s="32" t="s">
        <v>87</v>
      </c>
      <c r="G102" s="32" t="s">
        <v>87</v>
      </c>
      <c r="H102" s="33" t="s">
        <v>88</v>
      </c>
      <c r="I102" s="34">
        <v>120</v>
      </c>
      <c r="J102" s="59"/>
      <c r="K102" s="11">
        <v>1</v>
      </c>
      <c r="L102" s="35"/>
      <c r="M102" s="36"/>
      <c r="N102" s="37">
        <f>IF(M102&gt;0,ROUND(L102/M102,4),0)</f>
        <v>0</v>
      </c>
      <c r="O102" s="38"/>
      <c r="P102" s="39"/>
      <c r="Q102" s="37">
        <f>ROUND(ROUND(N102,4)*(1-O102),4)</f>
        <v>0</v>
      </c>
      <c r="R102" s="37">
        <f>ROUND(ROUND(Q102,4)*(1+P102),4)</f>
        <v>0</v>
      </c>
      <c r="S102" s="37">
        <f>ROUND($I102*Q102,4)</f>
        <v>0</v>
      </c>
      <c r="T102" s="37">
        <f>ROUND($I102*R102,4)</f>
        <v>0</v>
      </c>
      <c r="U102" s="40"/>
      <c r="V102" s="40"/>
      <c r="W102" s="40"/>
      <c r="X102" s="40"/>
      <c r="Y102" s="41"/>
    </row>
    <row r="103" spans="1:25" ht="26.25" thickBot="1" x14ac:dyDescent="0.3">
      <c r="A103" s="56" t="s">
        <v>87</v>
      </c>
      <c r="B103" s="13">
        <v>5</v>
      </c>
      <c r="C103" s="42" t="s">
        <v>332</v>
      </c>
      <c r="D103" s="42" t="s">
        <v>328</v>
      </c>
      <c r="E103" s="42" t="s">
        <v>87</v>
      </c>
      <c r="F103" s="42" t="s">
        <v>87</v>
      </c>
      <c r="G103" s="42" t="s">
        <v>87</v>
      </c>
      <c r="H103" s="43" t="s">
        <v>88</v>
      </c>
      <c r="I103" s="44">
        <v>50</v>
      </c>
      <c r="J103" s="60"/>
      <c r="K103" s="13">
        <v>1</v>
      </c>
      <c r="L103" s="45"/>
      <c r="M103" s="46"/>
      <c r="N103" s="47">
        <f>IF(M103&gt;0,ROUND(L103/M103,4),0)</f>
        <v>0</v>
      </c>
      <c r="O103" s="48"/>
      <c r="P103" s="49"/>
      <c r="Q103" s="47">
        <f>ROUND(ROUND(N103,4)*(1-O103),4)</f>
        <v>0</v>
      </c>
      <c r="R103" s="47">
        <f>ROUND(ROUND(Q103,4)*(1+P103),4)</f>
        <v>0</v>
      </c>
      <c r="S103" s="47">
        <f>ROUND($I103*Q103,4)</f>
        <v>0</v>
      </c>
      <c r="T103" s="47">
        <f>ROUND($I103*R103,4)</f>
        <v>0</v>
      </c>
      <c r="U103" s="50"/>
      <c r="V103" s="50"/>
      <c r="W103" s="50"/>
      <c r="X103" s="50"/>
      <c r="Y103" s="51"/>
    </row>
    <row r="104" spans="1:25" ht="13.5" thickBot="1" x14ac:dyDescent="0.3">
      <c r="R104" s="61" t="s">
        <v>97</v>
      </c>
      <c r="S104" s="62">
        <f>SUM(S99:S103)</f>
        <v>0</v>
      </c>
      <c r="T104" s="63">
        <f>SUM(T99:T103)</f>
        <v>0</v>
      </c>
    </row>
    <row r="106" spans="1:25" ht="13.5" thickBot="1" x14ac:dyDescent="0.3"/>
    <row r="107" spans="1:25" ht="13.5" thickBot="1" x14ac:dyDescent="0.3">
      <c r="A107" s="52" t="s">
        <v>54</v>
      </c>
      <c r="B107" s="57" t="s">
        <v>196</v>
      </c>
      <c r="C107" s="18" t="s">
        <v>333</v>
      </c>
      <c r="D107" s="18"/>
      <c r="E107" s="18"/>
      <c r="F107" s="18"/>
      <c r="G107" s="18"/>
      <c r="H107" s="18" t="s">
        <v>57</v>
      </c>
      <c r="I107" s="18"/>
      <c r="J107" s="8"/>
      <c r="K107" s="7"/>
      <c r="L107" s="18" t="s">
        <v>334</v>
      </c>
      <c r="M107" s="18"/>
      <c r="N107" s="18"/>
      <c r="O107" s="18"/>
      <c r="P107" s="18"/>
      <c r="Q107" s="18"/>
      <c r="R107" s="18"/>
      <c r="S107" s="18"/>
      <c r="T107" s="18"/>
      <c r="U107" s="18"/>
      <c r="V107" s="18"/>
      <c r="W107" s="18"/>
      <c r="X107" s="18"/>
      <c r="Y107" s="8"/>
    </row>
    <row r="108" spans="1:25" ht="51.75" thickBot="1" x14ac:dyDescent="0.3">
      <c r="A108" s="53" t="s">
        <v>59</v>
      </c>
      <c r="B108" s="19" t="s">
        <v>60</v>
      </c>
      <c r="C108" s="20" t="s">
        <v>61</v>
      </c>
      <c r="D108" s="20" t="s">
        <v>62</v>
      </c>
      <c r="E108" s="20" t="s">
        <v>63</v>
      </c>
      <c r="F108" s="20" t="s">
        <v>64</v>
      </c>
      <c r="G108" s="20" t="s">
        <v>65</v>
      </c>
      <c r="H108" s="20" t="s">
        <v>66</v>
      </c>
      <c r="I108" s="20" t="s">
        <v>67</v>
      </c>
      <c r="J108" s="21" t="s">
        <v>68</v>
      </c>
      <c r="K108" s="19" t="s">
        <v>69</v>
      </c>
      <c r="L108" s="20" t="s">
        <v>70</v>
      </c>
      <c r="M108" s="20" t="s">
        <v>71</v>
      </c>
      <c r="N108" s="20" t="s">
        <v>72</v>
      </c>
      <c r="O108" s="20" t="s">
        <v>73</v>
      </c>
      <c r="P108" s="20" t="s">
        <v>74</v>
      </c>
      <c r="Q108" s="20" t="s">
        <v>75</v>
      </c>
      <c r="R108" s="20" t="s">
        <v>76</v>
      </c>
      <c r="S108" s="20" t="s">
        <v>77</v>
      </c>
      <c r="T108" s="20" t="s">
        <v>78</v>
      </c>
      <c r="U108" s="20" t="s">
        <v>79</v>
      </c>
      <c r="V108" s="20" t="s">
        <v>80</v>
      </c>
      <c r="W108" s="20" t="s">
        <v>81</v>
      </c>
      <c r="X108" s="20" t="s">
        <v>82</v>
      </c>
      <c r="Y108" s="21" t="s">
        <v>83</v>
      </c>
    </row>
    <row r="109" spans="1:25" ht="25.5" x14ac:dyDescent="0.25">
      <c r="A109" s="54" t="s">
        <v>87</v>
      </c>
      <c r="B109" s="9">
        <v>1</v>
      </c>
      <c r="C109" s="22" t="s">
        <v>335</v>
      </c>
      <c r="D109" s="22" t="s">
        <v>336</v>
      </c>
      <c r="E109" s="22" t="s">
        <v>87</v>
      </c>
      <c r="F109" s="22" t="s">
        <v>87</v>
      </c>
      <c r="G109" s="22" t="s">
        <v>87</v>
      </c>
      <c r="H109" s="23" t="s">
        <v>88</v>
      </c>
      <c r="I109" s="24">
        <v>10</v>
      </c>
      <c r="J109" s="58"/>
      <c r="K109" s="9">
        <v>1</v>
      </c>
      <c r="L109" s="25"/>
      <c r="M109" s="26"/>
      <c r="N109" s="27">
        <f>IF(M109&gt;0,ROUND(L109/M109,4),0)</f>
        <v>0</v>
      </c>
      <c r="O109" s="28"/>
      <c r="P109" s="29"/>
      <c r="Q109" s="27">
        <f>ROUND(ROUND(N109,4)*(1-O109),4)</f>
        <v>0</v>
      </c>
      <c r="R109" s="27">
        <f>ROUND(ROUND(Q109,4)*(1+P109),4)</f>
        <v>0</v>
      </c>
      <c r="S109" s="27">
        <f>ROUND($I109*Q109,4)</f>
        <v>0</v>
      </c>
      <c r="T109" s="27">
        <f>ROUND($I109*R109,4)</f>
        <v>0</v>
      </c>
      <c r="U109" s="30"/>
      <c r="V109" s="30"/>
      <c r="W109" s="30"/>
      <c r="X109" s="30"/>
      <c r="Y109" s="31"/>
    </row>
    <row r="110" spans="1:25" ht="25.5" x14ac:dyDescent="0.25">
      <c r="A110" s="55" t="s">
        <v>87</v>
      </c>
      <c r="B110" s="11">
        <v>2</v>
      </c>
      <c r="C110" s="32" t="s">
        <v>337</v>
      </c>
      <c r="D110" s="32" t="s">
        <v>336</v>
      </c>
      <c r="E110" s="32" t="s">
        <v>87</v>
      </c>
      <c r="F110" s="32" t="s">
        <v>87</v>
      </c>
      <c r="G110" s="32" t="s">
        <v>87</v>
      </c>
      <c r="H110" s="33" t="s">
        <v>88</v>
      </c>
      <c r="I110" s="34">
        <v>20</v>
      </c>
      <c r="J110" s="59"/>
      <c r="K110" s="11">
        <v>1</v>
      </c>
      <c r="L110" s="35"/>
      <c r="M110" s="36"/>
      <c r="N110" s="37">
        <f>IF(M110&gt;0,ROUND(L110/M110,4),0)</f>
        <v>0</v>
      </c>
      <c r="O110" s="38"/>
      <c r="P110" s="39"/>
      <c r="Q110" s="37">
        <f>ROUND(ROUND(N110,4)*(1-O110),4)</f>
        <v>0</v>
      </c>
      <c r="R110" s="37">
        <f>ROUND(ROUND(Q110,4)*(1+P110),4)</f>
        <v>0</v>
      </c>
      <c r="S110" s="37">
        <f>ROUND($I110*Q110,4)</f>
        <v>0</v>
      </c>
      <c r="T110" s="37">
        <f>ROUND($I110*R110,4)</f>
        <v>0</v>
      </c>
      <c r="U110" s="40"/>
      <c r="V110" s="40"/>
      <c r="W110" s="40"/>
      <c r="X110" s="40"/>
      <c r="Y110" s="41"/>
    </row>
    <row r="111" spans="1:25" ht="25.5" x14ac:dyDescent="0.25">
      <c r="A111" s="55" t="s">
        <v>87</v>
      </c>
      <c r="B111" s="11">
        <v>3</v>
      </c>
      <c r="C111" s="32" t="s">
        <v>338</v>
      </c>
      <c r="D111" s="32" t="s">
        <v>336</v>
      </c>
      <c r="E111" s="32" t="s">
        <v>87</v>
      </c>
      <c r="F111" s="32" t="s">
        <v>87</v>
      </c>
      <c r="G111" s="32" t="s">
        <v>87</v>
      </c>
      <c r="H111" s="33" t="s">
        <v>88</v>
      </c>
      <c r="I111" s="34">
        <v>20</v>
      </c>
      <c r="J111" s="59"/>
      <c r="K111" s="11">
        <v>1</v>
      </c>
      <c r="L111" s="35"/>
      <c r="M111" s="36"/>
      <c r="N111" s="37">
        <f>IF(M111&gt;0,ROUND(L111/M111,4),0)</f>
        <v>0</v>
      </c>
      <c r="O111" s="38"/>
      <c r="P111" s="39"/>
      <c r="Q111" s="37">
        <f>ROUND(ROUND(N111,4)*(1-O111),4)</f>
        <v>0</v>
      </c>
      <c r="R111" s="37">
        <f>ROUND(ROUND(Q111,4)*(1+P111),4)</f>
        <v>0</v>
      </c>
      <c r="S111" s="37">
        <f>ROUND($I111*Q111,4)</f>
        <v>0</v>
      </c>
      <c r="T111" s="37">
        <f>ROUND($I111*R111,4)</f>
        <v>0</v>
      </c>
      <c r="U111" s="40"/>
      <c r="V111" s="40"/>
      <c r="W111" s="40"/>
      <c r="X111" s="40"/>
      <c r="Y111" s="41"/>
    </row>
    <row r="112" spans="1:25" ht="25.5" x14ac:dyDescent="0.25">
      <c r="A112" s="55" t="s">
        <v>87</v>
      </c>
      <c r="B112" s="11">
        <v>4</v>
      </c>
      <c r="C112" s="32" t="s">
        <v>339</v>
      </c>
      <c r="D112" s="32" t="s">
        <v>336</v>
      </c>
      <c r="E112" s="32" t="s">
        <v>87</v>
      </c>
      <c r="F112" s="32" t="s">
        <v>87</v>
      </c>
      <c r="G112" s="32" t="s">
        <v>87</v>
      </c>
      <c r="H112" s="33" t="s">
        <v>88</v>
      </c>
      <c r="I112" s="34">
        <v>30</v>
      </c>
      <c r="J112" s="59"/>
      <c r="K112" s="11">
        <v>1</v>
      </c>
      <c r="L112" s="35"/>
      <c r="M112" s="36"/>
      <c r="N112" s="37">
        <f>IF(M112&gt;0,ROUND(L112/M112,4),0)</f>
        <v>0</v>
      </c>
      <c r="O112" s="38"/>
      <c r="P112" s="39"/>
      <c r="Q112" s="37">
        <f>ROUND(ROUND(N112,4)*(1-O112),4)</f>
        <v>0</v>
      </c>
      <c r="R112" s="37">
        <f>ROUND(ROUND(Q112,4)*(1+P112),4)</f>
        <v>0</v>
      </c>
      <c r="S112" s="37">
        <f>ROUND($I112*Q112,4)</f>
        <v>0</v>
      </c>
      <c r="T112" s="37">
        <f>ROUND($I112*R112,4)</f>
        <v>0</v>
      </c>
      <c r="U112" s="40"/>
      <c r="V112" s="40"/>
      <c r="W112" s="40"/>
      <c r="X112" s="40"/>
      <c r="Y112" s="41"/>
    </row>
    <row r="113" spans="1:25" ht="26.25" thickBot="1" x14ac:dyDescent="0.3">
      <c r="A113" s="56" t="s">
        <v>87</v>
      </c>
      <c r="B113" s="13">
        <v>5</v>
      </c>
      <c r="C113" s="42" t="s">
        <v>340</v>
      </c>
      <c r="D113" s="42" t="s">
        <v>336</v>
      </c>
      <c r="E113" s="42" t="s">
        <v>87</v>
      </c>
      <c r="F113" s="42" t="s">
        <v>87</v>
      </c>
      <c r="G113" s="42" t="s">
        <v>87</v>
      </c>
      <c r="H113" s="43" t="s">
        <v>88</v>
      </c>
      <c r="I113" s="44">
        <v>40</v>
      </c>
      <c r="J113" s="60"/>
      <c r="K113" s="13">
        <v>1</v>
      </c>
      <c r="L113" s="45"/>
      <c r="M113" s="46"/>
      <c r="N113" s="47">
        <f>IF(M113&gt;0,ROUND(L113/M113,4),0)</f>
        <v>0</v>
      </c>
      <c r="O113" s="48"/>
      <c r="P113" s="49"/>
      <c r="Q113" s="47">
        <f>ROUND(ROUND(N113,4)*(1-O113),4)</f>
        <v>0</v>
      </c>
      <c r="R113" s="47">
        <f>ROUND(ROUND(Q113,4)*(1+P113),4)</f>
        <v>0</v>
      </c>
      <c r="S113" s="47">
        <f>ROUND($I113*Q113,4)</f>
        <v>0</v>
      </c>
      <c r="T113" s="47">
        <f>ROUND($I113*R113,4)</f>
        <v>0</v>
      </c>
      <c r="U113" s="50"/>
      <c r="V113" s="50"/>
      <c r="W113" s="50"/>
      <c r="X113" s="50"/>
      <c r="Y113" s="51"/>
    </row>
    <row r="114" spans="1:25" ht="13.5" thickBot="1" x14ac:dyDescent="0.3">
      <c r="R114" s="61" t="s">
        <v>97</v>
      </c>
      <c r="S114" s="62">
        <f>SUM(S109:S113)</f>
        <v>0</v>
      </c>
      <c r="T114" s="63">
        <f>SUM(T109:T113)</f>
        <v>0</v>
      </c>
    </row>
    <row r="116" spans="1:25" ht="13.5" thickBot="1" x14ac:dyDescent="0.3"/>
    <row r="117" spans="1:25" ht="13.5" thickBot="1" x14ac:dyDescent="0.3">
      <c r="A117" s="52" t="s">
        <v>54</v>
      </c>
      <c r="B117" s="57" t="s">
        <v>210</v>
      </c>
      <c r="C117" s="18" t="s">
        <v>341</v>
      </c>
      <c r="D117" s="18"/>
      <c r="E117" s="18"/>
      <c r="F117" s="18"/>
      <c r="G117" s="18"/>
      <c r="H117" s="18" t="s">
        <v>57</v>
      </c>
      <c r="I117" s="18"/>
      <c r="J117" s="8"/>
      <c r="K117" s="7"/>
      <c r="L117" s="18" t="s">
        <v>342</v>
      </c>
      <c r="M117" s="18"/>
      <c r="N117" s="18"/>
      <c r="O117" s="18"/>
      <c r="P117" s="18"/>
      <c r="Q117" s="18"/>
      <c r="R117" s="18"/>
      <c r="S117" s="18"/>
      <c r="T117" s="18"/>
      <c r="U117" s="18"/>
      <c r="V117" s="18"/>
      <c r="W117" s="18"/>
      <c r="X117" s="18"/>
      <c r="Y117" s="8"/>
    </row>
    <row r="118" spans="1:25" ht="51.75" thickBot="1" x14ac:dyDescent="0.3">
      <c r="A118" s="53" t="s">
        <v>59</v>
      </c>
      <c r="B118" s="19" t="s">
        <v>60</v>
      </c>
      <c r="C118" s="20" t="s">
        <v>61</v>
      </c>
      <c r="D118" s="20" t="s">
        <v>62</v>
      </c>
      <c r="E118" s="20" t="s">
        <v>63</v>
      </c>
      <c r="F118" s="20" t="s">
        <v>64</v>
      </c>
      <c r="G118" s="20" t="s">
        <v>65</v>
      </c>
      <c r="H118" s="20" t="s">
        <v>66</v>
      </c>
      <c r="I118" s="20" t="s">
        <v>67</v>
      </c>
      <c r="J118" s="21" t="s">
        <v>68</v>
      </c>
      <c r="K118" s="19" t="s">
        <v>69</v>
      </c>
      <c r="L118" s="20" t="s">
        <v>70</v>
      </c>
      <c r="M118" s="20" t="s">
        <v>71</v>
      </c>
      <c r="N118" s="20" t="s">
        <v>72</v>
      </c>
      <c r="O118" s="20" t="s">
        <v>73</v>
      </c>
      <c r="P118" s="20" t="s">
        <v>74</v>
      </c>
      <c r="Q118" s="20" t="s">
        <v>75</v>
      </c>
      <c r="R118" s="20" t="s">
        <v>76</v>
      </c>
      <c r="S118" s="20" t="s">
        <v>77</v>
      </c>
      <c r="T118" s="20" t="s">
        <v>78</v>
      </c>
      <c r="U118" s="20" t="s">
        <v>79</v>
      </c>
      <c r="V118" s="20" t="s">
        <v>80</v>
      </c>
      <c r="W118" s="20" t="s">
        <v>81</v>
      </c>
      <c r="X118" s="20" t="s">
        <v>82</v>
      </c>
      <c r="Y118" s="21" t="s">
        <v>83</v>
      </c>
    </row>
    <row r="119" spans="1:25" ht="90" thickBot="1" x14ac:dyDescent="0.3">
      <c r="A119" s="74" t="s">
        <v>87</v>
      </c>
      <c r="B119" s="75">
        <v>1</v>
      </c>
      <c r="C119" s="64" t="s">
        <v>343</v>
      </c>
      <c r="D119" s="64" t="s">
        <v>344</v>
      </c>
      <c r="E119" s="64" t="s">
        <v>87</v>
      </c>
      <c r="F119" s="64" t="s">
        <v>87</v>
      </c>
      <c r="G119" s="64" t="s">
        <v>87</v>
      </c>
      <c r="H119" s="65" t="s">
        <v>88</v>
      </c>
      <c r="I119" s="66">
        <v>3</v>
      </c>
      <c r="J119" s="76"/>
      <c r="K119" s="75">
        <v>1</v>
      </c>
      <c r="L119" s="67"/>
      <c r="M119" s="68"/>
      <c r="N119" s="69">
        <f>IF(M119&gt;0,ROUND(L119/M119,4),0)</f>
        <v>0</v>
      </c>
      <c r="O119" s="70"/>
      <c r="P119" s="71"/>
      <c r="Q119" s="69">
        <f>ROUND(ROUND(N119,4)*(1-O119),4)</f>
        <v>0</v>
      </c>
      <c r="R119" s="69">
        <f>ROUND(ROUND(Q119,4)*(1+P119),4)</f>
        <v>0</v>
      </c>
      <c r="S119" s="69">
        <f>ROUND($I119*Q119,4)</f>
        <v>0</v>
      </c>
      <c r="T119" s="69">
        <f>ROUND($I119*R119,4)</f>
        <v>0</v>
      </c>
      <c r="U119" s="72"/>
      <c r="V119" s="72"/>
      <c r="W119" s="72"/>
      <c r="X119" s="72"/>
      <c r="Y119" s="73"/>
    </row>
    <row r="120" spans="1:25" ht="13.5" thickBot="1" x14ac:dyDescent="0.3">
      <c r="R120" s="61" t="s">
        <v>97</v>
      </c>
      <c r="S120" s="62">
        <f>SUM(S119:S119)</f>
        <v>0</v>
      </c>
      <c r="T120" s="63">
        <f>SUM(T119:T119)</f>
        <v>0</v>
      </c>
    </row>
    <row r="122" spans="1:25" ht="13.5" thickBot="1" x14ac:dyDescent="0.3"/>
    <row r="123" spans="1:25" ht="13.5" thickBot="1" x14ac:dyDescent="0.3">
      <c r="A123" s="52" t="s">
        <v>54</v>
      </c>
      <c r="B123" s="57" t="s">
        <v>216</v>
      </c>
      <c r="C123" s="18" t="s">
        <v>345</v>
      </c>
      <c r="D123" s="18"/>
      <c r="E123" s="18"/>
      <c r="F123" s="18"/>
      <c r="G123" s="18"/>
      <c r="H123" s="18" t="s">
        <v>57</v>
      </c>
      <c r="I123" s="18"/>
      <c r="J123" s="8"/>
      <c r="K123" s="7"/>
      <c r="L123" s="18" t="s">
        <v>346</v>
      </c>
      <c r="M123" s="18"/>
      <c r="N123" s="18"/>
      <c r="O123" s="18"/>
      <c r="P123" s="18"/>
      <c r="Q123" s="18"/>
      <c r="R123" s="18"/>
      <c r="S123" s="18"/>
      <c r="T123" s="18"/>
      <c r="U123" s="18"/>
      <c r="V123" s="18"/>
      <c r="W123" s="18"/>
      <c r="X123" s="18"/>
      <c r="Y123" s="8"/>
    </row>
    <row r="124" spans="1:25" ht="51.75" thickBot="1" x14ac:dyDescent="0.3">
      <c r="A124" s="53" t="s">
        <v>59</v>
      </c>
      <c r="B124" s="19" t="s">
        <v>60</v>
      </c>
      <c r="C124" s="20" t="s">
        <v>61</v>
      </c>
      <c r="D124" s="20" t="s">
        <v>62</v>
      </c>
      <c r="E124" s="20" t="s">
        <v>63</v>
      </c>
      <c r="F124" s="20" t="s">
        <v>64</v>
      </c>
      <c r="G124" s="20" t="s">
        <v>65</v>
      </c>
      <c r="H124" s="20" t="s">
        <v>66</v>
      </c>
      <c r="I124" s="20" t="s">
        <v>67</v>
      </c>
      <c r="J124" s="21" t="s">
        <v>68</v>
      </c>
      <c r="K124" s="19" t="s">
        <v>69</v>
      </c>
      <c r="L124" s="20" t="s">
        <v>70</v>
      </c>
      <c r="M124" s="20" t="s">
        <v>71</v>
      </c>
      <c r="N124" s="20" t="s">
        <v>72</v>
      </c>
      <c r="O124" s="20" t="s">
        <v>73</v>
      </c>
      <c r="P124" s="20" t="s">
        <v>74</v>
      </c>
      <c r="Q124" s="20" t="s">
        <v>75</v>
      </c>
      <c r="R124" s="20" t="s">
        <v>76</v>
      </c>
      <c r="S124" s="20" t="s">
        <v>77</v>
      </c>
      <c r="T124" s="20" t="s">
        <v>78</v>
      </c>
      <c r="U124" s="20" t="s">
        <v>79</v>
      </c>
      <c r="V124" s="20" t="s">
        <v>80</v>
      </c>
      <c r="W124" s="20" t="s">
        <v>81</v>
      </c>
      <c r="X124" s="20" t="s">
        <v>82</v>
      </c>
      <c r="Y124" s="21" t="s">
        <v>83</v>
      </c>
    </row>
    <row r="125" spans="1:25" x14ac:dyDescent="0.25">
      <c r="A125" s="54" t="s">
        <v>87</v>
      </c>
      <c r="B125" s="9">
        <v>1</v>
      </c>
      <c r="C125" s="22" t="s">
        <v>347</v>
      </c>
      <c r="D125" s="22" t="s">
        <v>348</v>
      </c>
      <c r="E125" s="22" t="s">
        <v>87</v>
      </c>
      <c r="F125" s="22" t="s">
        <v>87</v>
      </c>
      <c r="G125" s="22" t="s">
        <v>87</v>
      </c>
      <c r="H125" s="23" t="s">
        <v>88</v>
      </c>
      <c r="I125" s="24">
        <v>25</v>
      </c>
      <c r="J125" s="58"/>
      <c r="K125" s="9">
        <v>1</v>
      </c>
      <c r="L125" s="25"/>
      <c r="M125" s="26"/>
      <c r="N125" s="27">
        <f>IF(M125&gt;0,ROUND(L125/M125,4),0)</f>
        <v>0</v>
      </c>
      <c r="O125" s="28"/>
      <c r="P125" s="29"/>
      <c r="Q125" s="27">
        <f>ROUND(ROUND(N125,4)*(1-O125),4)</f>
        <v>0</v>
      </c>
      <c r="R125" s="27">
        <f>ROUND(ROUND(Q125,4)*(1+P125),4)</f>
        <v>0</v>
      </c>
      <c r="S125" s="27">
        <f>ROUND($I125*Q125,4)</f>
        <v>0</v>
      </c>
      <c r="T125" s="27">
        <f>ROUND($I125*R125,4)</f>
        <v>0</v>
      </c>
      <c r="U125" s="30"/>
      <c r="V125" s="30"/>
      <c r="W125" s="30"/>
      <c r="X125" s="30"/>
      <c r="Y125" s="31"/>
    </row>
    <row r="126" spans="1:25" x14ac:dyDescent="0.25">
      <c r="A126" s="55" t="s">
        <v>87</v>
      </c>
      <c r="B126" s="11">
        <v>2</v>
      </c>
      <c r="C126" s="32" t="s">
        <v>347</v>
      </c>
      <c r="D126" s="32" t="s">
        <v>349</v>
      </c>
      <c r="E126" s="32" t="s">
        <v>87</v>
      </c>
      <c r="F126" s="32" t="s">
        <v>87</v>
      </c>
      <c r="G126" s="32" t="s">
        <v>87</v>
      </c>
      <c r="H126" s="33" t="s">
        <v>88</v>
      </c>
      <c r="I126" s="34">
        <v>20</v>
      </c>
      <c r="J126" s="59"/>
      <c r="K126" s="11">
        <v>1</v>
      </c>
      <c r="L126" s="35"/>
      <c r="M126" s="36"/>
      <c r="N126" s="37">
        <f>IF(M126&gt;0,ROUND(L126/M126,4),0)</f>
        <v>0</v>
      </c>
      <c r="O126" s="38"/>
      <c r="P126" s="39"/>
      <c r="Q126" s="37">
        <f>ROUND(ROUND(N126,4)*(1-O126),4)</f>
        <v>0</v>
      </c>
      <c r="R126" s="37">
        <f>ROUND(ROUND(Q126,4)*(1+P126),4)</f>
        <v>0</v>
      </c>
      <c r="S126" s="37">
        <f>ROUND($I126*Q126,4)</f>
        <v>0</v>
      </c>
      <c r="T126" s="37">
        <f>ROUND($I126*R126,4)</f>
        <v>0</v>
      </c>
      <c r="U126" s="40"/>
      <c r="V126" s="40"/>
      <c r="W126" s="40"/>
      <c r="X126" s="40"/>
      <c r="Y126" s="41"/>
    </row>
    <row r="127" spans="1:25" x14ac:dyDescent="0.25">
      <c r="A127" s="55" t="s">
        <v>87</v>
      </c>
      <c r="B127" s="11">
        <v>3</v>
      </c>
      <c r="C127" s="32" t="s">
        <v>347</v>
      </c>
      <c r="D127" s="32" t="s">
        <v>350</v>
      </c>
      <c r="E127" s="32" t="s">
        <v>87</v>
      </c>
      <c r="F127" s="32" t="s">
        <v>87</v>
      </c>
      <c r="G127" s="32" t="s">
        <v>87</v>
      </c>
      <c r="H127" s="33" t="s">
        <v>88</v>
      </c>
      <c r="I127" s="34">
        <v>5</v>
      </c>
      <c r="J127" s="59"/>
      <c r="K127" s="11">
        <v>1</v>
      </c>
      <c r="L127" s="35"/>
      <c r="M127" s="36"/>
      <c r="N127" s="37">
        <f>IF(M127&gt;0,ROUND(L127/M127,4),0)</f>
        <v>0</v>
      </c>
      <c r="O127" s="38"/>
      <c r="P127" s="39"/>
      <c r="Q127" s="37">
        <f>ROUND(ROUND(N127,4)*(1-O127),4)</f>
        <v>0</v>
      </c>
      <c r="R127" s="37">
        <f>ROUND(ROUND(Q127,4)*(1+P127),4)</f>
        <v>0</v>
      </c>
      <c r="S127" s="37">
        <f>ROUND($I127*Q127,4)</f>
        <v>0</v>
      </c>
      <c r="T127" s="37">
        <f>ROUND($I127*R127,4)</f>
        <v>0</v>
      </c>
      <c r="U127" s="40"/>
      <c r="V127" s="40"/>
      <c r="W127" s="40"/>
      <c r="X127" s="40"/>
      <c r="Y127" s="41"/>
    </row>
    <row r="128" spans="1:25" ht="13.5" thickBot="1" x14ac:dyDescent="0.3">
      <c r="A128" s="56" t="s">
        <v>87</v>
      </c>
      <c r="B128" s="13">
        <v>4</v>
      </c>
      <c r="C128" s="42" t="s">
        <v>347</v>
      </c>
      <c r="D128" s="42" t="s">
        <v>351</v>
      </c>
      <c r="E128" s="42" t="s">
        <v>87</v>
      </c>
      <c r="F128" s="42" t="s">
        <v>87</v>
      </c>
      <c r="G128" s="42" t="s">
        <v>87</v>
      </c>
      <c r="H128" s="43" t="s">
        <v>88</v>
      </c>
      <c r="I128" s="44">
        <v>35</v>
      </c>
      <c r="J128" s="60"/>
      <c r="K128" s="13">
        <v>1</v>
      </c>
      <c r="L128" s="45"/>
      <c r="M128" s="46"/>
      <c r="N128" s="47">
        <f>IF(M128&gt;0,ROUND(L128/M128,4),0)</f>
        <v>0</v>
      </c>
      <c r="O128" s="48"/>
      <c r="P128" s="49"/>
      <c r="Q128" s="47">
        <f>ROUND(ROUND(N128,4)*(1-O128),4)</f>
        <v>0</v>
      </c>
      <c r="R128" s="47">
        <f>ROUND(ROUND(Q128,4)*(1+P128),4)</f>
        <v>0</v>
      </c>
      <c r="S128" s="47">
        <f>ROUND($I128*Q128,4)</f>
        <v>0</v>
      </c>
      <c r="T128" s="47">
        <f>ROUND($I128*R128,4)</f>
        <v>0</v>
      </c>
      <c r="U128" s="50"/>
      <c r="V128" s="50"/>
      <c r="W128" s="50"/>
      <c r="X128" s="50"/>
      <c r="Y128" s="51"/>
    </row>
    <row r="129" spans="1:25" ht="13.5" thickBot="1" x14ac:dyDescent="0.3">
      <c r="R129" s="61" t="s">
        <v>97</v>
      </c>
      <c r="S129" s="62">
        <f>SUM(S125:S128)</f>
        <v>0</v>
      </c>
      <c r="T129" s="63">
        <f>SUM(T125:T128)</f>
        <v>0</v>
      </c>
    </row>
    <row r="131" spans="1:25" ht="13.5" thickBot="1" x14ac:dyDescent="0.3"/>
    <row r="132" spans="1:25" ht="13.5" thickBot="1" x14ac:dyDescent="0.3">
      <c r="A132" s="52" t="s">
        <v>54</v>
      </c>
      <c r="B132" s="57" t="s">
        <v>352</v>
      </c>
      <c r="C132" s="18" t="s">
        <v>353</v>
      </c>
      <c r="D132" s="18"/>
      <c r="E132" s="18"/>
      <c r="F132" s="18"/>
      <c r="G132" s="18"/>
      <c r="H132" s="18" t="s">
        <v>57</v>
      </c>
      <c r="I132" s="18"/>
      <c r="J132" s="8"/>
      <c r="K132" s="7"/>
      <c r="L132" s="18" t="s">
        <v>354</v>
      </c>
      <c r="M132" s="18"/>
      <c r="N132" s="18"/>
      <c r="O132" s="18"/>
      <c r="P132" s="18"/>
      <c r="Q132" s="18"/>
      <c r="R132" s="18"/>
      <c r="S132" s="18"/>
      <c r="T132" s="18"/>
      <c r="U132" s="18"/>
      <c r="V132" s="18"/>
      <c r="W132" s="18"/>
      <c r="X132" s="18"/>
      <c r="Y132" s="8"/>
    </row>
    <row r="133" spans="1:25" ht="51.75" thickBot="1" x14ac:dyDescent="0.3">
      <c r="A133" s="53" t="s">
        <v>59</v>
      </c>
      <c r="B133" s="19" t="s">
        <v>60</v>
      </c>
      <c r="C133" s="20" t="s">
        <v>61</v>
      </c>
      <c r="D133" s="20" t="s">
        <v>62</v>
      </c>
      <c r="E133" s="20" t="s">
        <v>63</v>
      </c>
      <c r="F133" s="20" t="s">
        <v>64</v>
      </c>
      <c r="G133" s="20" t="s">
        <v>65</v>
      </c>
      <c r="H133" s="20" t="s">
        <v>66</v>
      </c>
      <c r="I133" s="20" t="s">
        <v>67</v>
      </c>
      <c r="J133" s="21" t="s">
        <v>68</v>
      </c>
      <c r="K133" s="19" t="s">
        <v>69</v>
      </c>
      <c r="L133" s="20" t="s">
        <v>70</v>
      </c>
      <c r="M133" s="20" t="s">
        <v>71</v>
      </c>
      <c r="N133" s="20" t="s">
        <v>72</v>
      </c>
      <c r="O133" s="20" t="s">
        <v>73</v>
      </c>
      <c r="P133" s="20" t="s">
        <v>74</v>
      </c>
      <c r="Q133" s="20" t="s">
        <v>75</v>
      </c>
      <c r="R133" s="20" t="s">
        <v>76</v>
      </c>
      <c r="S133" s="20" t="s">
        <v>77</v>
      </c>
      <c r="T133" s="20" t="s">
        <v>78</v>
      </c>
      <c r="U133" s="20" t="s">
        <v>79</v>
      </c>
      <c r="V133" s="20" t="s">
        <v>80</v>
      </c>
      <c r="W133" s="20" t="s">
        <v>81</v>
      </c>
      <c r="X133" s="20" t="s">
        <v>82</v>
      </c>
      <c r="Y133" s="21" t="s">
        <v>83</v>
      </c>
    </row>
    <row r="134" spans="1:25" ht="25.5" x14ac:dyDescent="0.25">
      <c r="A134" s="54" t="s">
        <v>87</v>
      </c>
      <c r="B134" s="9">
        <v>1</v>
      </c>
      <c r="C134" s="22" t="s">
        <v>355</v>
      </c>
      <c r="D134" s="22" t="s">
        <v>356</v>
      </c>
      <c r="E134" s="22" t="s">
        <v>87</v>
      </c>
      <c r="F134" s="22" t="s">
        <v>87</v>
      </c>
      <c r="G134" s="22" t="s">
        <v>87</v>
      </c>
      <c r="H134" s="23" t="s">
        <v>88</v>
      </c>
      <c r="I134" s="24">
        <v>3</v>
      </c>
      <c r="J134" s="58"/>
      <c r="K134" s="9">
        <v>1</v>
      </c>
      <c r="L134" s="25"/>
      <c r="M134" s="26"/>
      <c r="N134" s="27">
        <f>IF(M134&gt;0,ROUND(L134/M134,4),0)</f>
        <v>0</v>
      </c>
      <c r="O134" s="28"/>
      <c r="P134" s="29"/>
      <c r="Q134" s="27">
        <f>ROUND(ROUND(N134,4)*(1-O134),4)</f>
        <v>0</v>
      </c>
      <c r="R134" s="27">
        <f>ROUND(ROUND(Q134,4)*(1+P134),4)</f>
        <v>0</v>
      </c>
      <c r="S134" s="27">
        <f>ROUND($I134*Q134,4)</f>
        <v>0</v>
      </c>
      <c r="T134" s="27">
        <f>ROUND($I134*R134,4)</f>
        <v>0</v>
      </c>
      <c r="U134" s="30"/>
      <c r="V134" s="30"/>
      <c r="W134" s="30"/>
      <c r="X134" s="30"/>
      <c r="Y134" s="31"/>
    </row>
    <row r="135" spans="1:25" ht="25.5" x14ac:dyDescent="0.25">
      <c r="A135" s="55" t="s">
        <v>87</v>
      </c>
      <c r="B135" s="11">
        <v>2</v>
      </c>
      <c r="C135" s="32" t="s">
        <v>355</v>
      </c>
      <c r="D135" s="32" t="s">
        <v>357</v>
      </c>
      <c r="E135" s="32" t="s">
        <v>87</v>
      </c>
      <c r="F135" s="32" t="s">
        <v>87</v>
      </c>
      <c r="G135" s="32" t="s">
        <v>87</v>
      </c>
      <c r="H135" s="33" t="s">
        <v>88</v>
      </c>
      <c r="I135" s="34">
        <v>3</v>
      </c>
      <c r="J135" s="59"/>
      <c r="K135" s="11">
        <v>1</v>
      </c>
      <c r="L135" s="35"/>
      <c r="M135" s="36"/>
      <c r="N135" s="37">
        <f>IF(M135&gt;0,ROUND(L135/M135,4),0)</f>
        <v>0</v>
      </c>
      <c r="O135" s="38"/>
      <c r="P135" s="39"/>
      <c r="Q135" s="37">
        <f>ROUND(ROUND(N135,4)*(1-O135),4)</f>
        <v>0</v>
      </c>
      <c r="R135" s="37">
        <f>ROUND(ROUND(Q135,4)*(1+P135),4)</f>
        <v>0</v>
      </c>
      <c r="S135" s="37">
        <f>ROUND($I135*Q135,4)</f>
        <v>0</v>
      </c>
      <c r="T135" s="37">
        <f>ROUND($I135*R135,4)</f>
        <v>0</v>
      </c>
      <c r="U135" s="40"/>
      <c r="V135" s="40"/>
      <c r="W135" s="40"/>
      <c r="X135" s="40"/>
      <c r="Y135" s="41"/>
    </row>
    <row r="136" spans="1:25" ht="26.25" thickBot="1" x14ac:dyDescent="0.3">
      <c r="A136" s="56" t="s">
        <v>87</v>
      </c>
      <c r="B136" s="13">
        <v>3</v>
      </c>
      <c r="C136" s="42" t="s">
        <v>355</v>
      </c>
      <c r="D136" s="42" t="s">
        <v>358</v>
      </c>
      <c r="E136" s="42" t="s">
        <v>87</v>
      </c>
      <c r="F136" s="42" t="s">
        <v>87</v>
      </c>
      <c r="G136" s="42" t="s">
        <v>87</v>
      </c>
      <c r="H136" s="43" t="s">
        <v>88</v>
      </c>
      <c r="I136" s="44">
        <v>3</v>
      </c>
      <c r="J136" s="60"/>
      <c r="K136" s="13">
        <v>1</v>
      </c>
      <c r="L136" s="45"/>
      <c r="M136" s="46"/>
      <c r="N136" s="47">
        <f>IF(M136&gt;0,ROUND(L136/M136,4),0)</f>
        <v>0</v>
      </c>
      <c r="O136" s="48"/>
      <c r="P136" s="49"/>
      <c r="Q136" s="47">
        <f>ROUND(ROUND(N136,4)*(1-O136),4)</f>
        <v>0</v>
      </c>
      <c r="R136" s="47">
        <f>ROUND(ROUND(Q136,4)*(1+P136),4)</f>
        <v>0</v>
      </c>
      <c r="S136" s="47">
        <f>ROUND($I136*Q136,4)</f>
        <v>0</v>
      </c>
      <c r="T136" s="47">
        <f>ROUND($I136*R136,4)</f>
        <v>0</v>
      </c>
      <c r="U136" s="50"/>
      <c r="V136" s="50"/>
      <c r="W136" s="50"/>
      <c r="X136" s="50"/>
      <c r="Y136" s="51"/>
    </row>
    <row r="137" spans="1:25" ht="13.5" thickBot="1" x14ac:dyDescent="0.3">
      <c r="R137" s="61" t="s">
        <v>97</v>
      </c>
      <c r="S137" s="62">
        <f>SUM(S134:S136)</f>
        <v>0</v>
      </c>
      <c r="T137" s="63">
        <f>SUM(T134:T136)</f>
        <v>0</v>
      </c>
    </row>
    <row r="139" spans="1:25" ht="13.5" thickBot="1" x14ac:dyDescent="0.3"/>
    <row r="140" spans="1:25" ht="13.5" thickBot="1" x14ac:dyDescent="0.3">
      <c r="A140" s="52" t="s">
        <v>54</v>
      </c>
      <c r="B140" s="57" t="s">
        <v>359</v>
      </c>
      <c r="C140" s="18" t="s">
        <v>360</v>
      </c>
      <c r="D140" s="18"/>
      <c r="E140" s="18"/>
      <c r="F140" s="18"/>
      <c r="G140" s="18"/>
      <c r="H140" s="18" t="s">
        <v>57</v>
      </c>
      <c r="I140" s="18"/>
      <c r="J140" s="8"/>
      <c r="K140" s="7"/>
      <c r="L140" s="18" t="s">
        <v>361</v>
      </c>
      <c r="M140" s="18"/>
      <c r="N140" s="18"/>
      <c r="O140" s="18"/>
      <c r="P140" s="18"/>
      <c r="Q140" s="18"/>
      <c r="R140" s="18"/>
      <c r="S140" s="18"/>
      <c r="T140" s="18"/>
      <c r="U140" s="18"/>
      <c r="V140" s="18"/>
      <c r="W140" s="18"/>
      <c r="X140" s="18"/>
      <c r="Y140" s="8"/>
    </row>
    <row r="141" spans="1:25" ht="51.75" thickBot="1" x14ac:dyDescent="0.3">
      <c r="A141" s="53" t="s">
        <v>59</v>
      </c>
      <c r="B141" s="19" t="s">
        <v>60</v>
      </c>
      <c r="C141" s="20" t="s">
        <v>61</v>
      </c>
      <c r="D141" s="20" t="s">
        <v>62</v>
      </c>
      <c r="E141" s="20" t="s">
        <v>63</v>
      </c>
      <c r="F141" s="20" t="s">
        <v>64</v>
      </c>
      <c r="G141" s="20" t="s">
        <v>65</v>
      </c>
      <c r="H141" s="20" t="s">
        <v>66</v>
      </c>
      <c r="I141" s="20" t="s">
        <v>67</v>
      </c>
      <c r="J141" s="21" t="s">
        <v>68</v>
      </c>
      <c r="K141" s="19" t="s">
        <v>69</v>
      </c>
      <c r="L141" s="20" t="s">
        <v>70</v>
      </c>
      <c r="M141" s="20" t="s">
        <v>71</v>
      </c>
      <c r="N141" s="20" t="s">
        <v>72</v>
      </c>
      <c r="O141" s="20" t="s">
        <v>73</v>
      </c>
      <c r="P141" s="20" t="s">
        <v>74</v>
      </c>
      <c r="Q141" s="20" t="s">
        <v>75</v>
      </c>
      <c r="R141" s="20" t="s">
        <v>76</v>
      </c>
      <c r="S141" s="20" t="s">
        <v>77</v>
      </c>
      <c r="T141" s="20" t="s">
        <v>78</v>
      </c>
      <c r="U141" s="20" t="s">
        <v>79</v>
      </c>
      <c r="V141" s="20" t="s">
        <v>80</v>
      </c>
      <c r="W141" s="20" t="s">
        <v>81</v>
      </c>
      <c r="X141" s="20" t="s">
        <v>82</v>
      </c>
      <c r="Y141" s="21" t="s">
        <v>83</v>
      </c>
    </row>
    <row r="142" spans="1:25" x14ac:dyDescent="0.25">
      <c r="A142" s="54" t="s">
        <v>87</v>
      </c>
      <c r="B142" s="9">
        <v>1</v>
      </c>
      <c r="C142" s="22" t="s">
        <v>362</v>
      </c>
      <c r="D142" s="22" t="s">
        <v>356</v>
      </c>
      <c r="E142" s="22" t="s">
        <v>87</v>
      </c>
      <c r="F142" s="22" t="s">
        <v>87</v>
      </c>
      <c r="G142" s="22" t="s">
        <v>87</v>
      </c>
      <c r="H142" s="23" t="s">
        <v>88</v>
      </c>
      <c r="I142" s="24">
        <v>20</v>
      </c>
      <c r="J142" s="58"/>
      <c r="K142" s="9">
        <v>1</v>
      </c>
      <c r="L142" s="25"/>
      <c r="M142" s="26"/>
      <c r="N142" s="27">
        <f>IF(M142&gt;0,ROUND(L142/M142,4),0)</f>
        <v>0</v>
      </c>
      <c r="O142" s="28"/>
      <c r="P142" s="29"/>
      <c r="Q142" s="27">
        <f>ROUND(ROUND(N142,4)*(1-O142),4)</f>
        <v>0</v>
      </c>
      <c r="R142" s="27">
        <f>ROUND(ROUND(Q142,4)*(1+P142),4)</f>
        <v>0</v>
      </c>
      <c r="S142" s="27">
        <f>ROUND($I142*Q142,4)</f>
        <v>0</v>
      </c>
      <c r="T142" s="27">
        <f>ROUND($I142*R142,4)</f>
        <v>0</v>
      </c>
      <c r="U142" s="30"/>
      <c r="V142" s="30"/>
      <c r="W142" s="30"/>
      <c r="X142" s="30"/>
      <c r="Y142" s="31"/>
    </row>
    <row r="143" spans="1:25" x14ac:dyDescent="0.25">
      <c r="A143" s="55" t="s">
        <v>87</v>
      </c>
      <c r="B143" s="11">
        <v>2</v>
      </c>
      <c r="C143" s="32" t="s">
        <v>362</v>
      </c>
      <c r="D143" s="32" t="s">
        <v>357</v>
      </c>
      <c r="E143" s="32" t="s">
        <v>87</v>
      </c>
      <c r="F143" s="32" t="s">
        <v>87</v>
      </c>
      <c r="G143" s="32" t="s">
        <v>87</v>
      </c>
      <c r="H143" s="33" t="s">
        <v>88</v>
      </c>
      <c r="I143" s="34">
        <v>45</v>
      </c>
      <c r="J143" s="59"/>
      <c r="K143" s="11">
        <v>1</v>
      </c>
      <c r="L143" s="35"/>
      <c r="M143" s="36"/>
      <c r="N143" s="37">
        <f>IF(M143&gt;0,ROUND(L143/M143,4),0)</f>
        <v>0</v>
      </c>
      <c r="O143" s="38"/>
      <c r="P143" s="39"/>
      <c r="Q143" s="37">
        <f>ROUND(ROUND(N143,4)*(1-O143),4)</f>
        <v>0</v>
      </c>
      <c r="R143" s="37">
        <f>ROUND(ROUND(Q143,4)*(1+P143),4)</f>
        <v>0</v>
      </c>
      <c r="S143" s="37">
        <f>ROUND($I143*Q143,4)</f>
        <v>0</v>
      </c>
      <c r="T143" s="37">
        <f>ROUND($I143*R143,4)</f>
        <v>0</v>
      </c>
      <c r="U143" s="40"/>
      <c r="V143" s="40"/>
      <c r="W143" s="40"/>
      <c r="X143" s="40"/>
      <c r="Y143" s="41"/>
    </row>
    <row r="144" spans="1:25" x14ac:dyDescent="0.25">
      <c r="A144" s="55" t="s">
        <v>87</v>
      </c>
      <c r="B144" s="11">
        <v>3</v>
      </c>
      <c r="C144" s="32" t="s">
        <v>362</v>
      </c>
      <c r="D144" s="32" t="s">
        <v>358</v>
      </c>
      <c r="E144" s="32" t="s">
        <v>87</v>
      </c>
      <c r="F144" s="32" t="s">
        <v>87</v>
      </c>
      <c r="G144" s="32" t="s">
        <v>87</v>
      </c>
      <c r="H144" s="33" t="s">
        <v>88</v>
      </c>
      <c r="I144" s="34">
        <v>15</v>
      </c>
      <c r="J144" s="59"/>
      <c r="K144" s="11">
        <v>1</v>
      </c>
      <c r="L144" s="35"/>
      <c r="M144" s="36"/>
      <c r="N144" s="37">
        <f>IF(M144&gt;0,ROUND(L144/M144,4),0)</f>
        <v>0</v>
      </c>
      <c r="O144" s="38"/>
      <c r="P144" s="39"/>
      <c r="Q144" s="37">
        <f>ROUND(ROUND(N144,4)*(1-O144),4)</f>
        <v>0</v>
      </c>
      <c r="R144" s="37">
        <f>ROUND(ROUND(Q144,4)*(1+P144),4)</f>
        <v>0</v>
      </c>
      <c r="S144" s="37">
        <f>ROUND($I144*Q144,4)</f>
        <v>0</v>
      </c>
      <c r="T144" s="37">
        <f>ROUND($I144*R144,4)</f>
        <v>0</v>
      </c>
      <c r="U144" s="40"/>
      <c r="V144" s="40"/>
      <c r="W144" s="40"/>
      <c r="X144" s="40"/>
      <c r="Y144" s="41"/>
    </row>
    <row r="145" spans="1:25" ht="13.5" thickBot="1" x14ac:dyDescent="0.3">
      <c r="A145" s="56" t="s">
        <v>87</v>
      </c>
      <c r="B145" s="13">
        <v>4</v>
      </c>
      <c r="C145" s="42" t="s">
        <v>362</v>
      </c>
      <c r="D145" s="42" t="s">
        <v>363</v>
      </c>
      <c r="E145" s="42" t="s">
        <v>87</v>
      </c>
      <c r="F145" s="42" t="s">
        <v>87</v>
      </c>
      <c r="G145" s="42" t="s">
        <v>87</v>
      </c>
      <c r="H145" s="43" t="s">
        <v>88</v>
      </c>
      <c r="I145" s="44">
        <v>15</v>
      </c>
      <c r="J145" s="60"/>
      <c r="K145" s="13">
        <v>1</v>
      </c>
      <c r="L145" s="45"/>
      <c r="M145" s="46"/>
      <c r="N145" s="47">
        <f>IF(M145&gt;0,ROUND(L145/M145,4),0)</f>
        <v>0</v>
      </c>
      <c r="O145" s="48"/>
      <c r="P145" s="49"/>
      <c r="Q145" s="47">
        <f>ROUND(ROUND(N145,4)*(1-O145),4)</f>
        <v>0</v>
      </c>
      <c r="R145" s="47">
        <f>ROUND(ROUND(Q145,4)*(1+P145),4)</f>
        <v>0</v>
      </c>
      <c r="S145" s="47">
        <f>ROUND($I145*Q145,4)</f>
        <v>0</v>
      </c>
      <c r="T145" s="47">
        <f>ROUND($I145*R145,4)</f>
        <v>0</v>
      </c>
      <c r="U145" s="50"/>
      <c r="V145" s="50"/>
      <c r="W145" s="50"/>
      <c r="X145" s="50"/>
      <c r="Y145" s="51"/>
    </row>
    <row r="146" spans="1:25" ht="13.5" thickBot="1" x14ac:dyDescent="0.3">
      <c r="R146" s="61" t="s">
        <v>97</v>
      </c>
      <c r="S146" s="62">
        <f>SUM(S142:S145)</f>
        <v>0</v>
      </c>
      <c r="T146" s="63">
        <f>SUM(T142:T145)</f>
        <v>0</v>
      </c>
    </row>
    <row r="148" spans="1:25" ht="13.5" thickBot="1" x14ac:dyDescent="0.3"/>
    <row r="149" spans="1:25" ht="13.5" thickBot="1" x14ac:dyDescent="0.3">
      <c r="A149" s="52" t="s">
        <v>54</v>
      </c>
      <c r="B149" s="57" t="s">
        <v>364</v>
      </c>
      <c r="C149" s="18" t="s">
        <v>365</v>
      </c>
      <c r="D149" s="18"/>
      <c r="E149" s="18"/>
      <c r="F149" s="18"/>
      <c r="G149" s="18"/>
      <c r="H149" s="18" t="s">
        <v>57</v>
      </c>
      <c r="I149" s="18"/>
      <c r="J149" s="8"/>
      <c r="K149" s="7"/>
      <c r="L149" s="18" t="s">
        <v>366</v>
      </c>
      <c r="M149" s="18"/>
      <c r="N149" s="18"/>
      <c r="O149" s="18"/>
      <c r="P149" s="18"/>
      <c r="Q149" s="18"/>
      <c r="R149" s="18"/>
      <c r="S149" s="18"/>
      <c r="T149" s="18"/>
      <c r="U149" s="18"/>
      <c r="V149" s="18"/>
      <c r="W149" s="18"/>
      <c r="X149" s="18"/>
      <c r="Y149" s="8"/>
    </row>
    <row r="150" spans="1:25" ht="51.75" thickBot="1" x14ac:dyDescent="0.3">
      <c r="A150" s="53" t="s">
        <v>59</v>
      </c>
      <c r="B150" s="19" t="s">
        <v>60</v>
      </c>
      <c r="C150" s="20" t="s">
        <v>61</v>
      </c>
      <c r="D150" s="20" t="s">
        <v>62</v>
      </c>
      <c r="E150" s="20" t="s">
        <v>63</v>
      </c>
      <c r="F150" s="20" t="s">
        <v>64</v>
      </c>
      <c r="G150" s="20" t="s">
        <v>65</v>
      </c>
      <c r="H150" s="20" t="s">
        <v>66</v>
      </c>
      <c r="I150" s="20" t="s">
        <v>67</v>
      </c>
      <c r="J150" s="21" t="s">
        <v>68</v>
      </c>
      <c r="K150" s="19" t="s">
        <v>69</v>
      </c>
      <c r="L150" s="20" t="s">
        <v>70</v>
      </c>
      <c r="M150" s="20" t="s">
        <v>71</v>
      </c>
      <c r="N150" s="20" t="s">
        <v>72</v>
      </c>
      <c r="O150" s="20" t="s">
        <v>73</v>
      </c>
      <c r="P150" s="20" t="s">
        <v>74</v>
      </c>
      <c r="Q150" s="20" t="s">
        <v>75</v>
      </c>
      <c r="R150" s="20" t="s">
        <v>76</v>
      </c>
      <c r="S150" s="20" t="s">
        <v>77</v>
      </c>
      <c r="T150" s="20" t="s">
        <v>78</v>
      </c>
      <c r="U150" s="20" t="s">
        <v>79</v>
      </c>
      <c r="V150" s="20" t="s">
        <v>80</v>
      </c>
      <c r="W150" s="20" t="s">
        <v>81</v>
      </c>
      <c r="X150" s="20" t="s">
        <v>82</v>
      </c>
      <c r="Y150" s="21" t="s">
        <v>83</v>
      </c>
    </row>
    <row r="151" spans="1:25" x14ac:dyDescent="0.25">
      <c r="A151" s="54" t="s">
        <v>87</v>
      </c>
      <c r="B151" s="9">
        <v>1</v>
      </c>
      <c r="C151" s="22" t="s">
        <v>367</v>
      </c>
      <c r="D151" s="22" t="s">
        <v>368</v>
      </c>
      <c r="E151" s="22" t="s">
        <v>87</v>
      </c>
      <c r="F151" s="22" t="s">
        <v>87</v>
      </c>
      <c r="G151" s="22" t="s">
        <v>87</v>
      </c>
      <c r="H151" s="23" t="s">
        <v>88</v>
      </c>
      <c r="I151" s="24">
        <v>25</v>
      </c>
      <c r="J151" s="58"/>
      <c r="K151" s="9">
        <v>1</v>
      </c>
      <c r="L151" s="25"/>
      <c r="M151" s="26"/>
      <c r="N151" s="27">
        <f>IF(M151&gt;0,ROUND(L151/M151,4),0)</f>
        <v>0</v>
      </c>
      <c r="O151" s="28"/>
      <c r="P151" s="29"/>
      <c r="Q151" s="27">
        <f>ROUND(ROUND(N151,4)*(1-O151),4)</f>
        <v>0</v>
      </c>
      <c r="R151" s="27">
        <f>ROUND(ROUND(Q151,4)*(1+P151),4)</f>
        <v>0</v>
      </c>
      <c r="S151" s="27">
        <f>ROUND($I151*Q151,4)</f>
        <v>0</v>
      </c>
      <c r="T151" s="27">
        <f>ROUND($I151*R151,4)</f>
        <v>0</v>
      </c>
      <c r="U151" s="30"/>
      <c r="V151" s="30"/>
      <c r="W151" s="30"/>
      <c r="X151" s="30"/>
      <c r="Y151" s="31"/>
    </row>
    <row r="152" spans="1:25" x14ac:dyDescent="0.25">
      <c r="A152" s="55" t="s">
        <v>87</v>
      </c>
      <c r="B152" s="11">
        <v>2</v>
      </c>
      <c r="C152" s="32" t="s">
        <v>367</v>
      </c>
      <c r="D152" s="32" t="s">
        <v>369</v>
      </c>
      <c r="E152" s="32" t="s">
        <v>87</v>
      </c>
      <c r="F152" s="32" t="s">
        <v>87</v>
      </c>
      <c r="G152" s="32" t="s">
        <v>87</v>
      </c>
      <c r="H152" s="33" t="s">
        <v>88</v>
      </c>
      <c r="I152" s="34">
        <v>40</v>
      </c>
      <c r="J152" s="59"/>
      <c r="K152" s="11">
        <v>1</v>
      </c>
      <c r="L152" s="35"/>
      <c r="M152" s="36"/>
      <c r="N152" s="37">
        <f>IF(M152&gt;0,ROUND(L152/M152,4),0)</f>
        <v>0</v>
      </c>
      <c r="O152" s="38"/>
      <c r="P152" s="39"/>
      <c r="Q152" s="37">
        <f>ROUND(ROUND(N152,4)*(1-O152),4)</f>
        <v>0</v>
      </c>
      <c r="R152" s="37">
        <f>ROUND(ROUND(Q152,4)*(1+P152),4)</f>
        <v>0</v>
      </c>
      <c r="S152" s="37">
        <f>ROUND($I152*Q152,4)</f>
        <v>0</v>
      </c>
      <c r="T152" s="37">
        <f>ROUND($I152*R152,4)</f>
        <v>0</v>
      </c>
      <c r="U152" s="40"/>
      <c r="V152" s="40"/>
      <c r="W152" s="40"/>
      <c r="X152" s="40"/>
      <c r="Y152" s="41"/>
    </row>
    <row r="153" spans="1:25" ht="13.5" thickBot="1" x14ac:dyDescent="0.3">
      <c r="A153" s="56" t="s">
        <v>87</v>
      </c>
      <c r="B153" s="13">
        <v>3</v>
      </c>
      <c r="C153" s="42" t="s">
        <v>367</v>
      </c>
      <c r="D153" s="42" t="s">
        <v>370</v>
      </c>
      <c r="E153" s="42" t="s">
        <v>87</v>
      </c>
      <c r="F153" s="42" t="s">
        <v>87</v>
      </c>
      <c r="G153" s="42" t="s">
        <v>87</v>
      </c>
      <c r="H153" s="43" t="s">
        <v>88</v>
      </c>
      <c r="I153" s="44">
        <v>30</v>
      </c>
      <c r="J153" s="60"/>
      <c r="K153" s="13">
        <v>1</v>
      </c>
      <c r="L153" s="45"/>
      <c r="M153" s="46"/>
      <c r="N153" s="47">
        <f>IF(M153&gt;0,ROUND(L153/M153,4),0)</f>
        <v>0</v>
      </c>
      <c r="O153" s="48"/>
      <c r="P153" s="49"/>
      <c r="Q153" s="47">
        <f>ROUND(ROUND(N153,4)*(1-O153),4)</f>
        <v>0</v>
      </c>
      <c r="R153" s="47">
        <f>ROUND(ROUND(Q153,4)*(1+P153),4)</f>
        <v>0</v>
      </c>
      <c r="S153" s="47">
        <f>ROUND($I153*Q153,4)</f>
        <v>0</v>
      </c>
      <c r="T153" s="47">
        <f>ROUND($I153*R153,4)</f>
        <v>0</v>
      </c>
      <c r="U153" s="50"/>
      <c r="V153" s="50"/>
      <c r="W153" s="50"/>
      <c r="X153" s="50"/>
      <c r="Y153" s="51"/>
    </row>
    <row r="154" spans="1:25" ht="13.5" thickBot="1" x14ac:dyDescent="0.3">
      <c r="R154" s="61" t="s">
        <v>97</v>
      </c>
      <c r="S154" s="62">
        <f>SUM(S151:S153)</f>
        <v>0</v>
      </c>
      <c r="T154" s="63">
        <f>SUM(T151:T153)</f>
        <v>0</v>
      </c>
    </row>
    <row r="156" spans="1:25" ht="13.5" thickBot="1" x14ac:dyDescent="0.3"/>
    <row r="157" spans="1:25" ht="13.5" thickBot="1" x14ac:dyDescent="0.3">
      <c r="A157" s="52" t="s">
        <v>54</v>
      </c>
      <c r="B157" s="57" t="s">
        <v>371</v>
      </c>
      <c r="C157" s="18" t="s">
        <v>372</v>
      </c>
      <c r="D157" s="18"/>
      <c r="E157" s="18"/>
      <c r="F157" s="18"/>
      <c r="G157" s="18"/>
      <c r="H157" s="18" t="s">
        <v>57</v>
      </c>
      <c r="I157" s="18"/>
      <c r="J157" s="8"/>
      <c r="K157" s="7"/>
      <c r="L157" s="18" t="s">
        <v>373</v>
      </c>
      <c r="M157" s="18"/>
      <c r="N157" s="18"/>
      <c r="O157" s="18"/>
      <c r="P157" s="18"/>
      <c r="Q157" s="18"/>
      <c r="R157" s="18"/>
      <c r="S157" s="18"/>
      <c r="T157" s="18"/>
      <c r="U157" s="18"/>
      <c r="V157" s="18"/>
      <c r="W157" s="18"/>
      <c r="X157" s="18"/>
      <c r="Y157" s="8"/>
    </row>
    <row r="158" spans="1:25" ht="51.75" thickBot="1" x14ac:dyDescent="0.3">
      <c r="A158" s="53" t="s">
        <v>59</v>
      </c>
      <c r="B158" s="19" t="s">
        <v>60</v>
      </c>
      <c r="C158" s="20" t="s">
        <v>61</v>
      </c>
      <c r="D158" s="20" t="s">
        <v>62</v>
      </c>
      <c r="E158" s="20" t="s">
        <v>63</v>
      </c>
      <c r="F158" s="20" t="s">
        <v>64</v>
      </c>
      <c r="G158" s="20" t="s">
        <v>65</v>
      </c>
      <c r="H158" s="20" t="s">
        <v>66</v>
      </c>
      <c r="I158" s="20" t="s">
        <v>67</v>
      </c>
      <c r="J158" s="21" t="s">
        <v>68</v>
      </c>
      <c r="K158" s="19" t="s">
        <v>69</v>
      </c>
      <c r="L158" s="20" t="s">
        <v>70</v>
      </c>
      <c r="M158" s="20" t="s">
        <v>71</v>
      </c>
      <c r="N158" s="20" t="s">
        <v>72</v>
      </c>
      <c r="O158" s="20" t="s">
        <v>73</v>
      </c>
      <c r="P158" s="20" t="s">
        <v>74</v>
      </c>
      <c r="Q158" s="20" t="s">
        <v>75</v>
      </c>
      <c r="R158" s="20" t="s">
        <v>76</v>
      </c>
      <c r="S158" s="20" t="s">
        <v>77</v>
      </c>
      <c r="T158" s="20" t="s">
        <v>78</v>
      </c>
      <c r="U158" s="20" t="s">
        <v>79</v>
      </c>
      <c r="V158" s="20" t="s">
        <v>80</v>
      </c>
      <c r="W158" s="20" t="s">
        <v>81</v>
      </c>
      <c r="X158" s="20" t="s">
        <v>82</v>
      </c>
      <c r="Y158" s="21" t="s">
        <v>83</v>
      </c>
    </row>
    <row r="159" spans="1:25" x14ac:dyDescent="0.25">
      <c r="A159" s="54" t="s">
        <v>87</v>
      </c>
      <c r="B159" s="9">
        <v>1</v>
      </c>
      <c r="C159" s="22" t="s">
        <v>374</v>
      </c>
      <c r="D159" s="22" t="s">
        <v>375</v>
      </c>
      <c r="E159" s="22" t="s">
        <v>87</v>
      </c>
      <c r="F159" s="22" t="s">
        <v>87</v>
      </c>
      <c r="G159" s="22" t="s">
        <v>87</v>
      </c>
      <c r="H159" s="23" t="s">
        <v>88</v>
      </c>
      <c r="I159" s="24">
        <v>40</v>
      </c>
      <c r="J159" s="58"/>
      <c r="K159" s="9">
        <v>1</v>
      </c>
      <c r="L159" s="25"/>
      <c r="M159" s="26"/>
      <c r="N159" s="27">
        <f>IF(M159&gt;0,ROUND(L159/M159,4),0)</f>
        <v>0</v>
      </c>
      <c r="O159" s="28"/>
      <c r="P159" s="29"/>
      <c r="Q159" s="27">
        <f>ROUND(ROUND(N159,4)*(1-O159),4)</f>
        <v>0</v>
      </c>
      <c r="R159" s="27">
        <f>ROUND(ROUND(Q159,4)*(1+P159),4)</f>
        <v>0</v>
      </c>
      <c r="S159" s="27">
        <f>ROUND($I159*Q159,4)</f>
        <v>0</v>
      </c>
      <c r="T159" s="27">
        <f>ROUND($I159*R159,4)</f>
        <v>0</v>
      </c>
      <c r="U159" s="30"/>
      <c r="V159" s="30"/>
      <c r="W159" s="30"/>
      <c r="X159" s="30"/>
      <c r="Y159" s="31"/>
    </row>
    <row r="160" spans="1:25" x14ac:dyDescent="0.25">
      <c r="A160" s="55" t="s">
        <v>87</v>
      </c>
      <c r="B160" s="11">
        <v>2</v>
      </c>
      <c r="C160" s="32" t="s">
        <v>376</v>
      </c>
      <c r="D160" s="32" t="s">
        <v>375</v>
      </c>
      <c r="E160" s="32" t="s">
        <v>87</v>
      </c>
      <c r="F160" s="32" t="s">
        <v>87</v>
      </c>
      <c r="G160" s="32" t="s">
        <v>87</v>
      </c>
      <c r="H160" s="33" t="s">
        <v>88</v>
      </c>
      <c r="I160" s="34">
        <v>20</v>
      </c>
      <c r="J160" s="59"/>
      <c r="K160" s="11">
        <v>1</v>
      </c>
      <c r="L160" s="35"/>
      <c r="M160" s="36"/>
      <c r="N160" s="37">
        <f>IF(M160&gt;0,ROUND(L160/M160,4),0)</f>
        <v>0</v>
      </c>
      <c r="O160" s="38"/>
      <c r="P160" s="39"/>
      <c r="Q160" s="37">
        <f>ROUND(ROUND(N160,4)*(1-O160),4)</f>
        <v>0</v>
      </c>
      <c r="R160" s="37">
        <f>ROUND(ROUND(Q160,4)*(1+P160),4)</f>
        <v>0</v>
      </c>
      <c r="S160" s="37">
        <f>ROUND($I160*Q160,4)</f>
        <v>0</v>
      </c>
      <c r="T160" s="37">
        <f>ROUND($I160*R160,4)</f>
        <v>0</v>
      </c>
      <c r="U160" s="40"/>
      <c r="V160" s="40"/>
      <c r="W160" s="40"/>
      <c r="X160" s="40"/>
      <c r="Y160" s="41"/>
    </row>
    <row r="161" spans="1:25" x14ac:dyDescent="0.25">
      <c r="A161" s="55" t="s">
        <v>87</v>
      </c>
      <c r="B161" s="11">
        <v>3</v>
      </c>
      <c r="C161" s="32" t="s">
        <v>377</v>
      </c>
      <c r="D161" s="32" t="s">
        <v>375</v>
      </c>
      <c r="E161" s="32" t="s">
        <v>87</v>
      </c>
      <c r="F161" s="32" t="s">
        <v>87</v>
      </c>
      <c r="G161" s="32" t="s">
        <v>87</v>
      </c>
      <c r="H161" s="33" t="s">
        <v>88</v>
      </c>
      <c r="I161" s="34">
        <v>50</v>
      </c>
      <c r="J161" s="59"/>
      <c r="K161" s="11">
        <v>1</v>
      </c>
      <c r="L161" s="35"/>
      <c r="M161" s="36"/>
      <c r="N161" s="37">
        <f>IF(M161&gt;0,ROUND(L161/M161,4),0)</f>
        <v>0</v>
      </c>
      <c r="O161" s="38"/>
      <c r="P161" s="39"/>
      <c r="Q161" s="37">
        <f>ROUND(ROUND(N161,4)*(1-O161),4)</f>
        <v>0</v>
      </c>
      <c r="R161" s="37">
        <f>ROUND(ROUND(Q161,4)*(1+P161),4)</f>
        <v>0</v>
      </c>
      <c r="S161" s="37">
        <f>ROUND($I161*Q161,4)</f>
        <v>0</v>
      </c>
      <c r="T161" s="37">
        <f>ROUND($I161*R161,4)</f>
        <v>0</v>
      </c>
      <c r="U161" s="40"/>
      <c r="V161" s="40"/>
      <c r="W161" s="40"/>
      <c r="X161" s="40"/>
      <c r="Y161" s="41"/>
    </row>
    <row r="162" spans="1:25" x14ac:dyDescent="0.25">
      <c r="A162" s="55" t="s">
        <v>87</v>
      </c>
      <c r="B162" s="11">
        <v>4</v>
      </c>
      <c r="C162" s="32" t="s">
        <v>374</v>
      </c>
      <c r="D162" s="32" t="s">
        <v>378</v>
      </c>
      <c r="E162" s="32" t="s">
        <v>87</v>
      </c>
      <c r="F162" s="32" t="s">
        <v>87</v>
      </c>
      <c r="G162" s="32" t="s">
        <v>87</v>
      </c>
      <c r="H162" s="33" t="s">
        <v>88</v>
      </c>
      <c r="I162" s="34">
        <v>100</v>
      </c>
      <c r="J162" s="59"/>
      <c r="K162" s="11">
        <v>1</v>
      </c>
      <c r="L162" s="35"/>
      <c r="M162" s="36"/>
      <c r="N162" s="37">
        <f>IF(M162&gt;0,ROUND(L162/M162,4),0)</f>
        <v>0</v>
      </c>
      <c r="O162" s="38"/>
      <c r="P162" s="39"/>
      <c r="Q162" s="37">
        <f>ROUND(ROUND(N162,4)*(1-O162),4)</f>
        <v>0</v>
      </c>
      <c r="R162" s="37">
        <f>ROUND(ROUND(Q162,4)*(1+P162),4)</f>
        <v>0</v>
      </c>
      <c r="S162" s="37">
        <f>ROUND($I162*Q162,4)</f>
        <v>0</v>
      </c>
      <c r="T162" s="37">
        <f>ROUND($I162*R162,4)</f>
        <v>0</v>
      </c>
      <c r="U162" s="40"/>
      <c r="V162" s="40"/>
      <c r="W162" s="40"/>
      <c r="X162" s="40"/>
      <c r="Y162" s="41"/>
    </row>
    <row r="163" spans="1:25" x14ac:dyDescent="0.25">
      <c r="A163" s="55" t="s">
        <v>87</v>
      </c>
      <c r="B163" s="11">
        <v>5</v>
      </c>
      <c r="C163" s="32" t="s">
        <v>376</v>
      </c>
      <c r="D163" s="32" t="s">
        <v>378</v>
      </c>
      <c r="E163" s="32" t="s">
        <v>87</v>
      </c>
      <c r="F163" s="32" t="s">
        <v>87</v>
      </c>
      <c r="G163" s="32" t="s">
        <v>87</v>
      </c>
      <c r="H163" s="33" t="s">
        <v>88</v>
      </c>
      <c r="I163" s="34">
        <v>80</v>
      </c>
      <c r="J163" s="59"/>
      <c r="K163" s="11">
        <v>1</v>
      </c>
      <c r="L163" s="35"/>
      <c r="M163" s="36"/>
      <c r="N163" s="37">
        <f>IF(M163&gt;0,ROUND(L163/M163,4),0)</f>
        <v>0</v>
      </c>
      <c r="O163" s="38"/>
      <c r="P163" s="39"/>
      <c r="Q163" s="37">
        <f>ROUND(ROUND(N163,4)*(1-O163),4)</f>
        <v>0</v>
      </c>
      <c r="R163" s="37">
        <f>ROUND(ROUND(Q163,4)*(1+P163),4)</f>
        <v>0</v>
      </c>
      <c r="S163" s="37">
        <f>ROUND($I163*Q163,4)</f>
        <v>0</v>
      </c>
      <c r="T163" s="37">
        <f>ROUND($I163*R163,4)</f>
        <v>0</v>
      </c>
      <c r="U163" s="40"/>
      <c r="V163" s="40"/>
      <c r="W163" s="40"/>
      <c r="X163" s="40"/>
      <c r="Y163" s="41"/>
    </row>
    <row r="164" spans="1:25" x14ac:dyDescent="0.25">
      <c r="A164" s="55" t="s">
        <v>87</v>
      </c>
      <c r="B164" s="11">
        <v>6</v>
      </c>
      <c r="C164" s="32" t="s">
        <v>377</v>
      </c>
      <c r="D164" s="32" t="s">
        <v>378</v>
      </c>
      <c r="E164" s="32" t="s">
        <v>87</v>
      </c>
      <c r="F164" s="32" t="s">
        <v>87</v>
      </c>
      <c r="G164" s="32" t="s">
        <v>87</v>
      </c>
      <c r="H164" s="33" t="s">
        <v>88</v>
      </c>
      <c r="I164" s="34">
        <v>90</v>
      </c>
      <c r="J164" s="59"/>
      <c r="K164" s="11">
        <v>1</v>
      </c>
      <c r="L164" s="35"/>
      <c r="M164" s="36"/>
      <c r="N164" s="37">
        <f>IF(M164&gt;0,ROUND(L164/M164,4),0)</f>
        <v>0</v>
      </c>
      <c r="O164" s="38"/>
      <c r="P164" s="39"/>
      <c r="Q164" s="37">
        <f>ROUND(ROUND(N164,4)*(1-O164),4)</f>
        <v>0</v>
      </c>
      <c r="R164" s="37">
        <f>ROUND(ROUND(Q164,4)*(1+P164),4)</f>
        <v>0</v>
      </c>
      <c r="S164" s="37">
        <f>ROUND($I164*Q164,4)</f>
        <v>0</v>
      </c>
      <c r="T164" s="37">
        <f>ROUND($I164*R164,4)</f>
        <v>0</v>
      </c>
      <c r="U164" s="40"/>
      <c r="V164" s="40"/>
      <c r="W164" s="40"/>
      <c r="X164" s="40"/>
      <c r="Y164" s="41"/>
    </row>
    <row r="165" spans="1:25" x14ac:dyDescent="0.25">
      <c r="A165" s="55" t="s">
        <v>87</v>
      </c>
      <c r="B165" s="11">
        <v>7</v>
      </c>
      <c r="C165" s="32" t="s">
        <v>374</v>
      </c>
      <c r="D165" s="32" t="s">
        <v>379</v>
      </c>
      <c r="E165" s="32" t="s">
        <v>87</v>
      </c>
      <c r="F165" s="32" t="s">
        <v>87</v>
      </c>
      <c r="G165" s="32" t="s">
        <v>87</v>
      </c>
      <c r="H165" s="33" t="s">
        <v>88</v>
      </c>
      <c r="I165" s="34">
        <v>80</v>
      </c>
      <c r="J165" s="59"/>
      <c r="K165" s="11">
        <v>1</v>
      </c>
      <c r="L165" s="35"/>
      <c r="M165" s="36"/>
      <c r="N165" s="37">
        <f>IF(M165&gt;0,ROUND(L165/M165,4),0)</f>
        <v>0</v>
      </c>
      <c r="O165" s="38"/>
      <c r="P165" s="39"/>
      <c r="Q165" s="37">
        <f>ROUND(ROUND(N165,4)*(1-O165),4)</f>
        <v>0</v>
      </c>
      <c r="R165" s="37">
        <f>ROUND(ROUND(Q165,4)*(1+P165),4)</f>
        <v>0</v>
      </c>
      <c r="S165" s="37">
        <f>ROUND($I165*Q165,4)</f>
        <v>0</v>
      </c>
      <c r="T165" s="37">
        <f>ROUND($I165*R165,4)</f>
        <v>0</v>
      </c>
      <c r="U165" s="40"/>
      <c r="V165" s="40"/>
      <c r="W165" s="40"/>
      <c r="X165" s="40"/>
      <c r="Y165" s="41"/>
    </row>
    <row r="166" spans="1:25" x14ac:dyDescent="0.25">
      <c r="A166" s="55" t="s">
        <v>87</v>
      </c>
      <c r="B166" s="11">
        <v>8</v>
      </c>
      <c r="C166" s="32" t="s">
        <v>376</v>
      </c>
      <c r="D166" s="32" t="s">
        <v>379</v>
      </c>
      <c r="E166" s="32" t="s">
        <v>87</v>
      </c>
      <c r="F166" s="32" t="s">
        <v>87</v>
      </c>
      <c r="G166" s="32" t="s">
        <v>87</v>
      </c>
      <c r="H166" s="33" t="s">
        <v>88</v>
      </c>
      <c r="I166" s="34">
        <v>15</v>
      </c>
      <c r="J166" s="59"/>
      <c r="K166" s="11">
        <v>1</v>
      </c>
      <c r="L166" s="35"/>
      <c r="M166" s="36"/>
      <c r="N166" s="37">
        <f>IF(M166&gt;0,ROUND(L166/M166,4),0)</f>
        <v>0</v>
      </c>
      <c r="O166" s="38"/>
      <c r="P166" s="39"/>
      <c r="Q166" s="37">
        <f>ROUND(ROUND(N166,4)*(1-O166),4)</f>
        <v>0</v>
      </c>
      <c r="R166" s="37">
        <f>ROUND(ROUND(Q166,4)*(1+P166),4)</f>
        <v>0</v>
      </c>
      <c r="S166" s="37">
        <f>ROUND($I166*Q166,4)</f>
        <v>0</v>
      </c>
      <c r="T166" s="37">
        <f>ROUND($I166*R166,4)</f>
        <v>0</v>
      </c>
      <c r="U166" s="40"/>
      <c r="V166" s="40"/>
      <c r="W166" s="40"/>
      <c r="X166" s="40"/>
      <c r="Y166" s="41"/>
    </row>
    <row r="167" spans="1:25" ht="13.5" thickBot="1" x14ac:dyDescent="0.3">
      <c r="A167" s="56" t="s">
        <v>87</v>
      </c>
      <c r="B167" s="13">
        <v>9</v>
      </c>
      <c r="C167" s="42" t="s">
        <v>377</v>
      </c>
      <c r="D167" s="42" t="s">
        <v>379</v>
      </c>
      <c r="E167" s="42" t="s">
        <v>87</v>
      </c>
      <c r="F167" s="42" t="s">
        <v>87</v>
      </c>
      <c r="G167" s="42" t="s">
        <v>87</v>
      </c>
      <c r="H167" s="43" t="s">
        <v>88</v>
      </c>
      <c r="I167" s="44">
        <v>80</v>
      </c>
      <c r="J167" s="60"/>
      <c r="K167" s="13">
        <v>1</v>
      </c>
      <c r="L167" s="45"/>
      <c r="M167" s="46"/>
      <c r="N167" s="47">
        <f>IF(M167&gt;0,ROUND(L167/M167,4),0)</f>
        <v>0</v>
      </c>
      <c r="O167" s="48"/>
      <c r="P167" s="49"/>
      <c r="Q167" s="47">
        <f>ROUND(ROUND(N167,4)*(1-O167),4)</f>
        <v>0</v>
      </c>
      <c r="R167" s="47">
        <f>ROUND(ROUND(Q167,4)*(1+P167),4)</f>
        <v>0</v>
      </c>
      <c r="S167" s="47">
        <f>ROUND($I167*Q167,4)</f>
        <v>0</v>
      </c>
      <c r="T167" s="47">
        <f>ROUND($I167*R167,4)</f>
        <v>0</v>
      </c>
      <c r="U167" s="50"/>
      <c r="V167" s="50"/>
      <c r="W167" s="50"/>
      <c r="X167" s="50"/>
      <c r="Y167" s="51"/>
    </row>
    <row r="168" spans="1:25" ht="13.5" thickBot="1" x14ac:dyDescent="0.3">
      <c r="R168" s="61" t="s">
        <v>97</v>
      </c>
      <c r="S168" s="62">
        <f>SUM(S159:S167)</f>
        <v>0</v>
      </c>
      <c r="T168" s="63">
        <f>SUM(T159:T167)</f>
        <v>0</v>
      </c>
    </row>
  </sheetData>
  <sheetProtection algorithmName="SHA-512" hashValue="IKzztumkcWut/9hXKpfXIm6ehHoZexjbgENqGaGrCoaqwDY5VueaZcNzkz1rdXF8bCQYP6+agvsP2/y57UkxJQ==" saltValue="YzOASSJQJSRlXffT0SLx3Q==" spinCount="100000" sheet="1" objects="1" scenarios="1"/>
  <pageMargins left="0.78740157021416557" right="0.78740157021416557" top="0.78740157021416557" bottom="0.78740157021416557" header="0.59055116441514754" footer="0.59055116441514754"/>
  <pageSetup paperSize="9" scale="30" fitToHeight="0" pageOrder="overThenDown" orientation="landscape" r:id="rId1"/>
  <headerFooter>
    <oddHeader>&amp;ROBR-8A</oddHeader>
    <oddFooter>&amp;LJN št. 16-07/25&amp;RStran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24"/>
  <sheetViews>
    <sheetView topLeftCell="B1" workbookViewId="0"/>
  </sheetViews>
  <sheetFormatPr defaultRowHeight="12.75" x14ac:dyDescent="0.25"/>
  <cols>
    <col min="1" max="1" width="15.7109375" style="1" hidden="1" customWidth="1"/>
    <col min="2" max="2" width="7.28515625" style="1" customWidth="1"/>
    <col min="3" max="3" width="70.7109375" style="1" customWidth="1"/>
    <col min="4" max="4" width="73.5703125" style="1" customWidth="1"/>
    <col min="5" max="5" width="14.28515625" style="1" customWidth="1"/>
    <col min="6" max="7" width="10.5703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51</v>
      </c>
    </row>
    <row r="5" spans="1:25" ht="18" x14ac:dyDescent="0.25">
      <c r="B5" s="78" t="s">
        <v>380</v>
      </c>
      <c r="C5" s="2" t="s">
        <v>381</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54</v>
      </c>
      <c r="B11" s="57" t="s">
        <v>55</v>
      </c>
      <c r="C11" s="18" t="s">
        <v>382</v>
      </c>
      <c r="D11" s="18"/>
      <c r="E11" s="18"/>
      <c r="F11" s="18"/>
      <c r="G11" s="18"/>
      <c r="H11" s="18" t="s">
        <v>57</v>
      </c>
      <c r="I11" s="18"/>
      <c r="J11" s="8"/>
      <c r="K11" s="7"/>
      <c r="L11" s="18" t="s">
        <v>381</v>
      </c>
      <c r="M11" s="18"/>
      <c r="N11" s="18"/>
      <c r="O11" s="18"/>
      <c r="P11" s="18"/>
      <c r="Q11" s="18"/>
      <c r="R11" s="18"/>
      <c r="S11" s="18"/>
      <c r="T11" s="18"/>
      <c r="U11" s="18"/>
      <c r="V11" s="18"/>
      <c r="W11" s="18"/>
      <c r="X11" s="18"/>
      <c r="Y11" s="8"/>
    </row>
    <row r="12" spans="1:25" ht="51.75" thickBot="1" x14ac:dyDescent="0.3">
      <c r="A12" s="53" t="s">
        <v>59</v>
      </c>
      <c r="B12" s="19" t="s">
        <v>60</v>
      </c>
      <c r="C12" s="20" t="s">
        <v>61</v>
      </c>
      <c r="D12" s="20" t="s">
        <v>62</v>
      </c>
      <c r="E12" s="20" t="s">
        <v>63</v>
      </c>
      <c r="F12" s="20" t="s">
        <v>64</v>
      </c>
      <c r="G12" s="20" t="s">
        <v>65</v>
      </c>
      <c r="H12" s="20" t="s">
        <v>66</v>
      </c>
      <c r="I12" s="20" t="s">
        <v>67</v>
      </c>
      <c r="J12" s="21" t="s">
        <v>68</v>
      </c>
      <c r="K12" s="19" t="s">
        <v>69</v>
      </c>
      <c r="L12" s="20" t="s">
        <v>70</v>
      </c>
      <c r="M12" s="20" t="s">
        <v>71</v>
      </c>
      <c r="N12" s="20" t="s">
        <v>72</v>
      </c>
      <c r="O12" s="20" t="s">
        <v>73</v>
      </c>
      <c r="P12" s="20" t="s">
        <v>74</v>
      </c>
      <c r="Q12" s="20" t="s">
        <v>75</v>
      </c>
      <c r="R12" s="20" t="s">
        <v>76</v>
      </c>
      <c r="S12" s="20" t="s">
        <v>77</v>
      </c>
      <c r="T12" s="20" t="s">
        <v>78</v>
      </c>
      <c r="U12" s="20" t="s">
        <v>79</v>
      </c>
      <c r="V12" s="20" t="s">
        <v>80</v>
      </c>
      <c r="W12" s="20" t="s">
        <v>81</v>
      </c>
      <c r="X12" s="20" t="s">
        <v>82</v>
      </c>
      <c r="Y12" s="21" t="s">
        <v>83</v>
      </c>
    </row>
    <row r="13" spans="1:25" x14ac:dyDescent="0.25">
      <c r="A13" s="54" t="s">
        <v>383</v>
      </c>
      <c r="B13" s="9">
        <v>1</v>
      </c>
      <c r="C13" s="22" t="s">
        <v>384</v>
      </c>
      <c r="D13" s="22" t="s">
        <v>87</v>
      </c>
      <c r="E13" s="22" t="s">
        <v>87</v>
      </c>
      <c r="F13" s="22" t="s">
        <v>87</v>
      </c>
      <c r="G13" s="22" t="s">
        <v>87</v>
      </c>
      <c r="H13" s="23" t="s">
        <v>88</v>
      </c>
      <c r="I13" s="24">
        <v>8</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25.5" x14ac:dyDescent="0.25">
      <c r="A14" s="55" t="s">
        <v>385</v>
      </c>
      <c r="B14" s="11">
        <v>2</v>
      </c>
      <c r="C14" s="32" t="s">
        <v>386</v>
      </c>
      <c r="D14" s="32" t="s">
        <v>387</v>
      </c>
      <c r="E14" s="32" t="s">
        <v>87</v>
      </c>
      <c r="F14" s="32" t="s">
        <v>87</v>
      </c>
      <c r="G14" s="32" t="s">
        <v>87</v>
      </c>
      <c r="H14" s="33" t="s">
        <v>88</v>
      </c>
      <c r="I14" s="34">
        <v>30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5.5" x14ac:dyDescent="0.25">
      <c r="A15" s="55" t="s">
        <v>388</v>
      </c>
      <c r="B15" s="11">
        <v>3</v>
      </c>
      <c r="C15" s="32" t="s">
        <v>389</v>
      </c>
      <c r="D15" s="32" t="s">
        <v>387</v>
      </c>
      <c r="E15" s="32" t="s">
        <v>87</v>
      </c>
      <c r="F15" s="32" t="s">
        <v>87</v>
      </c>
      <c r="G15" s="32" t="s">
        <v>87</v>
      </c>
      <c r="H15" s="33" t="s">
        <v>88</v>
      </c>
      <c r="I15" s="34">
        <v>30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25.5" x14ac:dyDescent="0.25">
      <c r="A16" s="55" t="s">
        <v>390</v>
      </c>
      <c r="B16" s="11">
        <v>4</v>
      </c>
      <c r="C16" s="32" t="s">
        <v>391</v>
      </c>
      <c r="D16" s="32" t="s">
        <v>392</v>
      </c>
      <c r="E16" s="32" t="s">
        <v>87</v>
      </c>
      <c r="F16" s="32" t="s">
        <v>87</v>
      </c>
      <c r="G16" s="32" t="s">
        <v>87</v>
      </c>
      <c r="H16" s="33" t="s">
        <v>88</v>
      </c>
      <c r="I16" s="34">
        <v>20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25.5" x14ac:dyDescent="0.25">
      <c r="A17" s="55" t="s">
        <v>393</v>
      </c>
      <c r="B17" s="11">
        <v>5</v>
      </c>
      <c r="C17" s="32" t="s">
        <v>394</v>
      </c>
      <c r="D17" s="32" t="s">
        <v>395</v>
      </c>
      <c r="E17" s="32" t="s">
        <v>87</v>
      </c>
      <c r="F17" s="32" t="s">
        <v>87</v>
      </c>
      <c r="G17" s="32" t="s">
        <v>87</v>
      </c>
      <c r="H17" s="33" t="s">
        <v>88</v>
      </c>
      <c r="I17" s="34">
        <v>25</v>
      </c>
      <c r="J17" s="59"/>
      <c r="K17" s="11">
        <v>1</v>
      </c>
      <c r="L17" s="35"/>
      <c r="M17" s="36"/>
      <c r="N17" s="37">
        <f>IF(M17&gt;0,ROUND(L17/M17,4),0)</f>
        <v>0</v>
      </c>
      <c r="O17" s="38"/>
      <c r="P17" s="39"/>
      <c r="Q17" s="37">
        <f>ROUND(ROUND(N17,4)*(1-O17),4)</f>
        <v>0</v>
      </c>
      <c r="R17" s="37">
        <f>ROUND(ROUND(Q17,4)*(1+P17),4)</f>
        <v>0</v>
      </c>
      <c r="S17" s="37">
        <f>ROUND($I17*Q17,4)</f>
        <v>0</v>
      </c>
      <c r="T17" s="37">
        <f>ROUND($I17*R17,4)</f>
        <v>0</v>
      </c>
      <c r="U17" s="40"/>
      <c r="V17" s="40"/>
      <c r="W17" s="40"/>
      <c r="X17" s="40"/>
      <c r="Y17" s="41"/>
    </row>
    <row r="18" spans="1:25" x14ac:dyDescent="0.25">
      <c r="A18" s="55" t="s">
        <v>396</v>
      </c>
      <c r="B18" s="11">
        <v>6</v>
      </c>
      <c r="C18" s="32" t="s">
        <v>397</v>
      </c>
      <c r="D18" s="32" t="s">
        <v>398</v>
      </c>
      <c r="E18" s="32" t="s">
        <v>87</v>
      </c>
      <c r="F18" s="32" t="s">
        <v>87</v>
      </c>
      <c r="G18" s="32" t="s">
        <v>87</v>
      </c>
      <c r="H18" s="33" t="s">
        <v>399</v>
      </c>
      <c r="I18" s="34">
        <v>9</v>
      </c>
      <c r="J18" s="59"/>
      <c r="K18" s="11">
        <v>1</v>
      </c>
      <c r="L18" s="35"/>
      <c r="M18" s="36"/>
      <c r="N18" s="37">
        <f>IF(M18&gt;0,ROUND(L18/M18,4),0)</f>
        <v>0</v>
      </c>
      <c r="O18" s="38"/>
      <c r="P18" s="39"/>
      <c r="Q18" s="37">
        <f>ROUND(ROUND(N18,4)*(1-O18),4)</f>
        <v>0</v>
      </c>
      <c r="R18" s="37">
        <f>ROUND(ROUND(Q18,4)*(1+P18),4)</f>
        <v>0</v>
      </c>
      <c r="S18" s="37">
        <f>ROUND($I18*Q18,4)</f>
        <v>0</v>
      </c>
      <c r="T18" s="37">
        <f>ROUND($I18*R18,4)</f>
        <v>0</v>
      </c>
      <c r="U18" s="40"/>
      <c r="V18" s="40"/>
      <c r="W18" s="40"/>
      <c r="X18" s="40"/>
      <c r="Y18" s="41"/>
    </row>
    <row r="19" spans="1:25" ht="25.5" x14ac:dyDescent="0.25">
      <c r="A19" s="55" t="s">
        <v>87</v>
      </c>
      <c r="B19" s="11">
        <v>7</v>
      </c>
      <c r="C19" s="32" t="s">
        <v>400</v>
      </c>
      <c r="D19" s="32" t="s">
        <v>401</v>
      </c>
      <c r="E19" s="32" t="s">
        <v>402</v>
      </c>
      <c r="F19" s="32" t="s">
        <v>87</v>
      </c>
      <c r="G19" s="32" t="s">
        <v>87</v>
      </c>
      <c r="H19" s="33" t="s">
        <v>88</v>
      </c>
      <c r="I19" s="34">
        <v>7</v>
      </c>
      <c r="J19" s="59"/>
      <c r="K19" s="11">
        <v>1</v>
      </c>
      <c r="L19" s="35"/>
      <c r="M19" s="36"/>
      <c r="N19" s="37">
        <f>IF(M19&gt;0,ROUND(L19/M19,4),0)</f>
        <v>0</v>
      </c>
      <c r="O19" s="38"/>
      <c r="P19" s="39"/>
      <c r="Q19" s="37">
        <f>ROUND(ROUND(N19,4)*(1-O19),4)</f>
        <v>0</v>
      </c>
      <c r="R19" s="37">
        <f>ROUND(ROUND(Q19,4)*(1+P19),4)</f>
        <v>0</v>
      </c>
      <c r="S19" s="37">
        <f>ROUND($I19*Q19,4)</f>
        <v>0</v>
      </c>
      <c r="T19" s="37">
        <f>ROUND($I19*R19,4)</f>
        <v>0</v>
      </c>
      <c r="U19" s="40"/>
      <c r="V19" s="40"/>
      <c r="W19" s="40"/>
      <c r="X19" s="40"/>
      <c r="Y19" s="41"/>
    </row>
    <row r="20" spans="1:25" x14ac:dyDescent="0.25">
      <c r="A20" s="55" t="s">
        <v>87</v>
      </c>
      <c r="B20" s="11">
        <v>8</v>
      </c>
      <c r="C20" s="32" t="s">
        <v>400</v>
      </c>
      <c r="D20" s="32" t="s">
        <v>403</v>
      </c>
      <c r="E20" s="32" t="s">
        <v>87</v>
      </c>
      <c r="F20" s="32" t="s">
        <v>87</v>
      </c>
      <c r="G20" s="32" t="s">
        <v>87</v>
      </c>
      <c r="H20" s="33" t="s">
        <v>88</v>
      </c>
      <c r="I20" s="34">
        <v>1</v>
      </c>
      <c r="J20" s="59"/>
      <c r="K20" s="11">
        <v>1</v>
      </c>
      <c r="L20" s="35"/>
      <c r="M20" s="36"/>
      <c r="N20" s="37">
        <f>IF(M20&gt;0,ROUND(L20/M20,4),0)</f>
        <v>0</v>
      </c>
      <c r="O20" s="38"/>
      <c r="P20" s="39"/>
      <c r="Q20" s="37">
        <f>ROUND(ROUND(N20,4)*(1-O20),4)</f>
        <v>0</v>
      </c>
      <c r="R20" s="37">
        <f>ROUND(ROUND(Q20,4)*(1+P20),4)</f>
        <v>0</v>
      </c>
      <c r="S20" s="37">
        <f>ROUND($I20*Q20,4)</f>
        <v>0</v>
      </c>
      <c r="T20" s="37">
        <f>ROUND($I20*R20,4)</f>
        <v>0</v>
      </c>
      <c r="U20" s="40"/>
      <c r="V20" s="40"/>
      <c r="W20" s="40"/>
      <c r="X20" s="40"/>
      <c r="Y20" s="41"/>
    </row>
    <row r="21" spans="1:25" x14ac:dyDescent="0.25">
      <c r="A21" s="55" t="s">
        <v>87</v>
      </c>
      <c r="B21" s="11">
        <v>9</v>
      </c>
      <c r="C21" s="32" t="s">
        <v>404</v>
      </c>
      <c r="D21" s="32" t="s">
        <v>405</v>
      </c>
      <c r="E21" s="32" t="s">
        <v>87</v>
      </c>
      <c r="F21" s="32" t="s">
        <v>87</v>
      </c>
      <c r="G21" s="32" t="s">
        <v>87</v>
      </c>
      <c r="H21" s="33" t="s">
        <v>399</v>
      </c>
      <c r="I21" s="34">
        <v>125</v>
      </c>
      <c r="J21" s="59"/>
      <c r="K21" s="11">
        <v>1</v>
      </c>
      <c r="L21" s="35"/>
      <c r="M21" s="36"/>
      <c r="N21" s="37">
        <f>IF(M21&gt;0,ROUND(L21/M21,4),0)</f>
        <v>0</v>
      </c>
      <c r="O21" s="38"/>
      <c r="P21" s="39"/>
      <c r="Q21" s="37">
        <f>ROUND(ROUND(N21,4)*(1-O21),4)</f>
        <v>0</v>
      </c>
      <c r="R21" s="37">
        <f>ROUND(ROUND(Q21,4)*(1+P21),4)</f>
        <v>0</v>
      </c>
      <c r="S21" s="37">
        <f>ROUND($I21*Q21,4)</f>
        <v>0</v>
      </c>
      <c r="T21" s="37">
        <f>ROUND($I21*R21,4)</f>
        <v>0</v>
      </c>
      <c r="U21" s="40"/>
      <c r="V21" s="40"/>
      <c r="W21" s="40"/>
      <c r="X21" s="40"/>
      <c r="Y21" s="41"/>
    </row>
    <row r="22" spans="1:25" x14ac:dyDescent="0.25">
      <c r="A22" s="55" t="s">
        <v>87</v>
      </c>
      <c r="B22" s="11">
        <v>10</v>
      </c>
      <c r="C22" s="32" t="s">
        <v>404</v>
      </c>
      <c r="D22" s="32" t="s">
        <v>406</v>
      </c>
      <c r="E22" s="32" t="s">
        <v>87</v>
      </c>
      <c r="F22" s="32" t="s">
        <v>87</v>
      </c>
      <c r="G22" s="32" t="s">
        <v>87</v>
      </c>
      <c r="H22" s="33" t="s">
        <v>399</v>
      </c>
      <c r="I22" s="34">
        <v>150</v>
      </c>
      <c r="J22" s="59"/>
      <c r="K22" s="11">
        <v>1</v>
      </c>
      <c r="L22" s="35"/>
      <c r="M22" s="36"/>
      <c r="N22" s="37">
        <f>IF(M22&gt;0,ROUND(L22/M22,4),0)</f>
        <v>0</v>
      </c>
      <c r="O22" s="38"/>
      <c r="P22" s="39"/>
      <c r="Q22" s="37">
        <f>ROUND(ROUND(N22,4)*(1-O22),4)</f>
        <v>0</v>
      </c>
      <c r="R22" s="37">
        <f>ROUND(ROUND(Q22,4)*(1+P22),4)</f>
        <v>0</v>
      </c>
      <c r="S22" s="37">
        <f>ROUND($I22*Q22,4)</f>
        <v>0</v>
      </c>
      <c r="T22" s="37">
        <f>ROUND($I22*R22,4)</f>
        <v>0</v>
      </c>
      <c r="U22" s="40"/>
      <c r="V22" s="40"/>
      <c r="W22" s="40"/>
      <c r="X22" s="40"/>
      <c r="Y22" s="41"/>
    </row>
    <row r="23" spans="1:25" ht="13.5" thickBot="1" x14ac:dyDescent="0.3">
      <c r="A23" s="56" t="s">
        <v>87</v>
      </c>
      <c r="B23" s="13">
        <v>11</v>
      </c>
      <c r="C23" s="42" t="s">
        <v>404</v>
      </c>
      <c r="D23" s="42" t="s">
        <v>407</v>
      </c>
      <c r="E23" s="42" t="s">
        <v>87</v>
      </c>
      <c r="F23" s="42" t="s">
        <v>87</v>
      </c>
      <c r="G23" s="42" t="s">
        <v>87</v>
      </c>
      <c r="H23" s="43" t="s">
        <v>399</v>
      </c>
      <c r="I23" s="44">
        <v>150</v>
      </c>
      <c r="J23" s="60"/>
      <c r="K23" s="13">
        <v>1</v>
      </c>
      <c r="L23" s="45"/>
      <c r="M23" s="46"/>
      <c r="N23" s="47">
        <f>IF(M23&gt;0,ROUND(L23/M23,4),0)</f>
        <v>0</v>
      </c>
      <c r="O23" s="48"/>
      <c r="P23" s="49"/>
      <c r="Q23" s="47">
        <f>ROUND(ROUND(N23,4)*(1-O23),4)</f>
        <v>0</v>
      </c>
      <c r="R23" s="47">
        <f>ROUND(ROUND(Q23,4)*(1+P23),4)</f>
        <v>0</v>
      </c>
      <c r="S23" s="47">
        <f>ROUND($I23*Q23,4)</f>
        <v>0</v>
      </c>
      <c r="T23" s="47">
        <f>ROUND($I23*R23,4)</f>
        <v>0</v>
      </c>
      <c r="U23" s="50"/>
      <c r="V23" s="50"/>
      <c r="W23" s="50"/>
      <c r="X23" s="50"/>
      <c r="Y23" s="51"/>
    </row>
    <row r="24" spans="1:25" ht="13.5" thickBot="1" x14ac:dyDescent="0.3">
      <c r="R24" s="61" t="s">
        <v>97</v>
      </c>
      <c r="S24" s="62">
        <f>SUM(S13:S23)</f>
        <v>0</v>
      </c>
      <c r="T24" s="63">
        <f>SUM(T13:T23)</f>
        <v>0</v>
      </c>
    </row>
  </sheetData>
  <sheetProtection algorithmName="SHA-512" hashValue="KSKBIOhsC9lSsb0Unbm9K9MwiNrvS99KDKa6TWuMe7CXErBH6o433ubwF9Vja0dIwciGxfq6W2CVDw91h2la7w==" saltValue="VXOpLkBqi/yNGKFqRQX60Q==" spinCount="100000" sheet="1" objects="1" scenarios="1"/>
  <pageMargins left="0.78740157021416557" right="0.78740157021416557" top="0.78740157021416557" bottom="0.78740157021416557" header="0.59055116441514754" footer="0.59055116441514754"/>
  <pageSetup paperSize="9" scale="28" fitToHeight="0" pageOrder="overThenDown" orientation="landscape" r:id="rId1"/>
  <headerFooter>
    <oddHeader>&amp;ROBR-8A</oddHeader>
    <oddFooter>&amp;LJN št. 16-07/25&amp;RStran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3</vt:i4>
      </vt:variant>
    </vt:vector>
  </HeadingPairs>
  <TitlesOfParts>
    <vt:vector size="10" baseType="lpstr">
      <vt:lpstr>NAVODILA</vt:lpstr>
      <vt:lpstr>1. Podatki naročnika</vt:lpstr>
      <vt:lpstr>2. Podatki o ponudniku</vt:lpstr>
      <vt:lpstr>3. Strokovne zahteve naročnika</vt:lpstr>
      <vt:lpstr>Sklop I.</vt:lpstr>
      <vt:lpstr>Sklop II.</vt:lpstr>
      <vt:lpstr>Sklop III.</vt:lpstr>
      <vt:lpstr>'Sklop I.'!Tiskanje_naslovov</vt:lpstr>
      <vt:lpstr>'Sklop II.'!Tiskanje_naslovov</vt:lpstr>
      <vt:lpstr>'Sklop III.'!Tiskanje_naslovov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Žefran</dc:creator>
  <cp:lastModifiedBy>Marija Žefran</cp:lastModifiedBy>
  <dcterms:created xsi:type="dcterms:W3CDTF">2025-03-11T08:01:29Z</dcterms:created>
  <dcterms:modified xsi:type="dcterms:W3CDTF">2025-03-11T08:02:45Z</dcterms:modified>
</cp:coreProperties>
</file>